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93"/>
  </bookViews>
  <sheets>
    <sheet name="TROTS Overview" sheetId="1" r:id="rId1"/>
    <sheet name="Problem Complexity" sheetId="2" r:id="rId2"/>
    <sheet name="Image" sheetId="3" r:id="rId3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33" i="2" l="1"/>
  <c r="H133" i="2"/>
  <c r="G133" i="2"/>
  <c r="F133" i="2"/>
  <c r="E133" i="2"/>
  <c r="D133" i="2"/>
  <c r="C133" i="2"/>
  <c r="I132" i="2"/>
  <c r="H132" i="2"/>
  <c r="G132" i="2"/>
  <c r="F132" i="2"/>
  <c r="E132" i="2"/>
  <c r="D132" i="2"/>
  <c r="C132" i="2"/>
  <c r="I131" i="2"/>
  <c r="H131" i="2"/>
  <c r="G131" i="2"/>
  <c r="F131" i="2"/>
  <c r="E131" i="2"/>
  <c r="D131" i="2"/>
  <c r="C131" i="2"/>
  <c r="I130" i="2"/>
  <c r="H130" i="2"/>
  <c r="G130" i="2"/>
  <c r="F130" i="2"/>
  <c r="E130" i="2"/>
  <c r="D130" i="2"/>
  <c r="C130" i="2"/>
  <c r="I129" i="2"/>
  <c r="H129" i="2"/>
  <c r="G129" i="2"/>
  <c r="F129" i="2"/>
  <c r="E129" i="2"/>
  <c r="D129" i="2"/>
  <c r="C129" i="2"/>
  <c r="I128" i="2"/>
  <c r="H128" i="2"/>
  <c r="G128" i="2"/>
  <c r="F128" i="2"/>
  <c r="E128" i="2"/>
  <c r="D128" i="2"/>
  <c r="C128" i="2"/>
  <c r="I127" i="2"/>
  <c r="H127" i="2"/>
  <c r="G127" i="2"/>
  <c r="F127" i="2"/>
  <c r="E127" i="2"/>
  <c r="D127" i="2"/>
  <c r="C127" i="2"/>
  <c r="G126" i="2"/>
  <c r="E126" i="2"/>
  <c r="C126" i="2"/>
  <c r="BQ143" i="1"/>
  <c r="BP143" i="1"/>
  <c r="I7" i="3" s="1"/>
  <c r="BO143" i="1"/>
  <c r="H7" i="3" s="1"/>
  <c r="BN143" i="1"/>
  <c r="G7" i="3" s="1"/>
  <c r="BM143" i="1"/>
  <c r="F7" i="3" s="1"/>
  <c r="BL143" i="1"/>
  <c r="E7" i="3" s="1"/>
  <c r="BK143" i="1"/>
  <c r="D7" i="3" s="1"/>
  <c r="BJ143" i="1"/>
  <c r="C7" i="3" s="1"/>
  <c r="BI143" i="1"/>
  <c r="B7" i="3" s="1"/>
  <c r="BH143" i="1"/>
  <c r="BF143" i="1"/>
  <c r="BE143" i="1"/>
  <c r="BD143" i="1"/>
  <c r="BB143" i="1"/>
  <c r="BA143" i="1"/>
  <c r="AZ143" i="1"/>
  <c r="AN143" i="1"/>
  <c r="AM143" i="1"/>
  <c r="AL143" i="1"/>
  <c r="AK143" i="1"/>
  <c r="AI143" i="1"/>
  <c r="AH143" i="1"/>
  <c r="AG143" i="1"/>
  <c r="AF143" i="1"/>
  <c r="AD143" i="1"/>
  <c r="AC143" i="1"/>
  <c r="AB143" i="1"/>
  <c r="AA143" i="1"/>
  <c r="Y143" i="1"/>
  <c r="X143" i="1"/>
  <c r="W143" i="1"/>
  <c r="V143" i="1"/>
  <c r="S143" i="1"/>
  <c r="R143" i="1"/>
  <c r="Q143" i="1"/>
  <c r="P143" i="1"/>
  <c r="N143" i="1"/>
  <c r="M143" i="1"/>
  <c r="L143" i="1"/>
  <c r="K143" i="1"/>
  <c r="I143" i="1"/>
  <c r="H143" i="1"/>
  <c r="G143" i="1"/>
  <c r="E143" i="1"/>
  <c r="D143" i="1"/>
  <c r="C143" i="1"/>
  <c r="BQ142" i="1"/>
  <c r="BP142" i="1"/>
  <c r="I6" i="3" s="1"/>
  <c r="BO142" i="1"/>
  <c r="H6" i="3" s="1"/>
  <c r="BN142" i="1"/>
  <c r="G6" i="3" s="1"/>
  <c r="BM142" i="1"/>
  <c r="F6" i="3" s="1"/>
  <c r="BL142" i="1"/>
  <c r="E6" i="3" s="1"/>
  <c r="BK142" i="1"/>
  <c r="D6" i="3" s="1"/>
  <c r="BJ142" i="1"/>
  <c r="C6" i="3" s="1"/>
  <c r="BI142" i="1"/>
  <c r="B6" i="3" s="1"/>
  <c r="BH142" i="1"/>
  <c r="BF142" i="1"/>
  <c r="BE142" i="1"/>
  <c r="BD142" i="1"/>
  <c r="BB142" i="1"/>
  <c r="BA142" i="1"/>
  <c r="AZ142" i="1"/>
  <c r="AN142" i="1"/>
  <c r="AM142" i="1"/>
  <c r="AL142" i="1"/>
  <c r="AK142" i="1"/>
  <c r="AV142" i="1" s="1"/>
  <c r="AI142" i="1"/>
  <c r="AH142" i="1"/>
  <c r="AG142" i="1"/>
  <c r="AF142" i="1"/>
  <c r="AR142" i="1" s="1"/>
  <c r="AD142" i="1"/>
  <c r="AC142" i="1"/>
  <c r="AB142" i="1"/>
  <c r="AA142" i="1"/>
  <c r="Y142" i="1"/>
  <c r="X142" i="1"/>
  <c r="W142" i="1"/>
  <c r="V142" i="1"/>
  <c r="S142" i="1"/>
  <c r="R142" i="1"/>
  <c r="Q142" i="1"/>
  <c r="P142" i="1"/>
  <c r="N142" i="1"/>
  <c r="M142" i="1"/>
  <c r="L142" i="1"/>
  <c r="K142" i="1"/>
  <c r="I142" i="1"/>
  <c r="H142" i="1"/>
  <c r="G142" i="1"/>
  <c r="E142" i="1"/>
  <c r="D142" i="1"/>
  <c r="C142" i="1"/>
  <c r="BQ141" i="1"/>
  <c r="BP141" i="1"/>
  <c r="I5" i="3" s="1"/>
  <c r="BO141" i="1"/>
  <c r="H5" i="3" s="1"/>
  <c r="BN141" i="1"/>
  <c r="G5" i="3" s="1"/>
  <c r="BM141" i="1"/>
  <c r="F5" i="3" s="1"/>
  <c r="BL141" i="1"/>
  <c r="E5" i="3" s="1"/>
  <c r="BK141" i="1"/>
  <c r="D5" i="3" s="1"/>
  <c r="BJ141" i="1"/>
  <c r="C5" i="3" s="1"/>
  <c r="BI141" i="1"/>
  <c r="B5" i="3" s="1"/>
  <c r="BH141" i="1"/>
  <c r="BF141" i="1"/>
  <c r="BE141" i="1"/>
  <c r="BD141" i="1"/>
  <c r="BB141" i="1"/>
  <c r="BA141" i="1"/>
  <c r="AZ141" i="1"/>
  <c r="AN141" i="1"/>
  <c r="AM141" i="1"/>
  <c r="AL141" i="1"/>
  <c r="AK141" i="1"/>
  <c r="AV141" i="1" s="1"/>
  <c r="AI141" i="1"/>
  <c r="AH141" i="1"/>
  <c r="AG141" i="1"/>
  <c r="AF141" i="1"/>
  <c r="AR141" i="1" s="1"/>
  <c r="AD141" i="1"/>
  <c r="AC141" i="1"/>
  <c r="AB141" i="1"/>
  <c r="AA141" i="1"/>
  <c r="Y141" i="1"/>
  <c r="X141" i="1"/>
  <c r="W141" i="1"/>
  <c r="V141" i="1"/>
  <c r="S141" i="1"/>
  <c r="R141" i="1"/>
  <c r="Q141" i="1"/>
  <c r="P141" i="1"/>
  <c r="N141" i="1"/>
  <c r="M141" i="1"/>
  <c r="L141" i="1"/>
  <c r="K141" i="1"/>
  <c r="I141" i="1"/>
  <c r="H141" i="1"/>
  <c r="G141" i="1"/>
  <c r="E141" i="1"/>
  <c r="D141" i="1"/>
  <c r="C141" i="1"/>
  <c r="BQ140" i="1"/>
  <c r="BP140" i="1"/>
  <c r="I4" i="3" s="1"/>
  <c r="BO140" i="1"/>
  <c r="H4" i="3" s="1"/>
  <c r="BN140" i="1"/>
  <c r="G4" i="3" s="1"/>
  <c r="BM140" i="1"/>
  <c r="F4" i="3" s="1"/>
  <c r="BL140" i="1"/>
  <c r="E4" i="3" s="1"/>
  <c r="BK140" i="1"/>
  <c r="D4" i="3" s="1"/>
  <c r="BJ140" i="1"/>
  <c r="C4" i="3" s="1"/>
  <c r="BI140" i="1"/>
  <c r="B4" i="3" s="1"/>
  <c r="BH140" i="1"/>
  <c r="BF140" i="1"/>
  <c r="BE140" i="1"/>
  <c r="BD140" i="1"/>
  <c r="BB140" i="1"/>
  <c r="BA140" i="1"/>
  <c r="AZ140" i="1"/>
  <c r="AN140" i="1"/>
  <c r="AM140" i="1"/>
  <c r="AL140" i="1"/>
  <c r="AK140" i="1"/>
  <c r="AV140" i="1" s="1"/>
  <c r="AI140" i="1"/>
  <c r="AH140" i="1"/>
  <c r="AG140" i="1"/>
  <c r="AF140" i="1"/>
  <c r="AR140" i="1" s="1"/>
  <c r="AD140" i="1"/>
  <c r="AC140" i="1"/>
  <c r="AB140" i="1"/>
  <c r="AA140" i="1"/>
  <c r="Y140" i="1"/>
  <c r="X140" i="1"/>
  <c r="W140" i="1"/>
  <c r="V140" i="1"/>
  <c r="S140" i="1"/>
  <c r="R140" i="1"/>
  <c r="Q140" i="1"/>
  <c r="P140" i="1"/>
  <c r="N140" i="1"/>
  <c r="M140" i="1"/>
  <c r="L140" i="1"/>
  <c r="K140" i="1"/>
  <c r="I140" i="1"/>
  <c r="H140" i="1"/>
  <c r="G140" i="1"/>
  <c r="E140" i="1"/>
  <c r="D140" i="1"/>
  <c r="C140" i="1"/>
  <c r="BQ139" i="1"/>
  <c r="BP139" i="1"/>
  <c r="I3" i="3" s="1"/>
  <c r="BO139" i="1"/>
  <c r="H3" i="3" s="1"/>
  <c r="BN139" i="1"/>
  <c r="G3" i="3" s="1"/>
  <c r="BM139" i="1"/>
  <c r="F3" i="3" s="1"/>
  <c r="BL139" i="1"/>
  <c r="E3" i="3" s="1"/>
  <c r="BK139" i="1"/>
  <c r="D3" i="3" s="1"/>
  <c r="BJ139" i="1"/>
  <c r="C3" i="3" s="1"/>
  <c r="BI139" i="1"/>
  <c r="B3" i="3" s="1"/>
  <c r="BH139" i="1"/>
  <c r="BF139" i="1"/>
  <c r="BE139" i="1"/>
  <c r="BD139" i="1"/>
  <c r="BB139" i="1"/>
  <c r="BA139" i="1"/>
  <c r="AZ139" i="1"/>
  <c r="AN139" i="1"/>
  <c r="AM139" i="1"/>
  <c r="AL139" i="1"/>
  <c r="AK139" i="1"/>
  <c r="AU139" i="1" s="1"/>
  <c r="AI139" i="1"/>
  <c r="AH139" i="1"/>
  <c r="AG139" i="1"/>
  <c r="AF139" i="1"/>
  <c r="AD139" i="1"/>
  <c r="AC139" i="1"/>
  <c r="AB139" i="1"/>
  <c r="AA139" i="1"/>
  <c r="Y139" i="1"/>
  <c r="X139" i="1"/>
  <c r="W139" i="1"/>
  <c r="V139" i="1"/>
  <c r="S139" i="1"/>
  <c r="R139" i="1"/>
  <c r="Q139" i="1"/>
  <c r="P139" i="1"/>
  <c r="N139" i="1"/>
  <c r="M139" i="1"/>
  <c r="L139" i="1"/>
  <c r="K139" i="1"/>
  <c r="I139" i="1"/>
  <c r="H139" i="1"/>
  <c r="G139" i="1"/>
  <c r="E139" i="1"/>
  <c r="D139" i="1"/>
  <c r="C139" i="1"/>
  <c r="BQ138" i="1"/>
  <c r="BQ144" i="1" s="1"/>
  <c r="BP138" i="1"/>
  <c r="BO138" i="1"/>
  <c r="BN138" i="1"/>
  <c r="BM138" i="1"/>
  <c r="BL138" i="1"/>
  <c r="BK138" i="1"/>
  <c r="BJ138" i="1"/>
  <c r="BI138" i="1"/>
  <c r="BH138" i="1"/>
  <c r="BH144" i="1" s="1"/>
  <c r="BF138" i="1"/>
  <c r="BF144" i="1" s="1"/>
  <c r="BE138" i="1"/>
  <c r="BE144" i="1" s="1"/>
  <c r="BD138" i="1"/>
  <c r="BD144" i="1" s="1"/>
  <c r="BB138" i="1"/>
  <c r="BB144" i="1" s="1"/>
  <c r="BA138" i="1"/>
  <c r="BA144" i="1" s="1"/>
  <c r="AZ138" i="1"/>
  <c r="AZ144" i="1" s="1"/>
  <c r="AN138" i="1"/>
  <c r="AN144" i="1" s="1"/>
  <c r="AM138" i="1"/>
  <c r="AM144" i="1" s="1"/>
  <c r="AL138" i="1"/>
  <c r="AL144" i="1" s="1"/>
  <c r="AK138" i="1"/>
  <c r="AK144" i="1" s="1"/>
  <c r="AI138" i="1"/>
  <c r="AI144" i="1" s="1"/>
  <c r="AH138" i="1"/>
  <c r="AH144" i="1" s="1"/>
  <c r="AG138" i="1"/>
  <c r="AG144" i="1" s="1"/>
  <c r="AF138" i="1"/>
  <c r="AF144" i="1" s="1"/>
  <c r="AD138" i="1"/>
  <c r="AD144" i="1" s="1"/>
  <c r="AC138" i="1"/>
  <c r="AC144" i="1" s="1"/>
  <c r="AB138" i="1"/>
  <c r="AB144" i="1" s="1"/>
  <c r="AA138" i="1"/>
  <c r="AA144" i="1" s="1"/>
  <c r="Y138" i="1"/>
  <c r="Y144" i="1" s="1"/>
  <c r="X138" i="1"/>
  <c r="X144" i="1" s="1"/>
  <c r="W138" i="1"/>
  <c r="W144" i="1" s="1"/>
  <c r="V138" i="1"/>
  <c r="V144" i="1" s="1"/>
  <c r="S138" i="1"/>
  <c r="S144" i="1" s="1"/>
  <c r="R138" i="1"/>
  <c r="R144" i="1" s="1"/>
  <c r="Q138" i="1"/>
  <c r="Q144" i="1" s="1"/>
  <c r="P138" i="1"/>
  <c r="P144" i="1" s="1"/>
  <c r="N138" i="1"/>
  <c r="N144" i="1" s="1"/>
  <c r="M138" i="1"/>
  <c r="M144" i="1" s="1"/>
  <c r="L138" i="1"/>
  <c r="L144" i="1" s="1"/>
  <c r="K138" i="1"/>
  <c r="K144" i="1" s="1"/>
  <c r="I138" i="1"/>
  <c r="I144" i="1" s="1"/>
  <c r="H138" i="1"/>
  <c r="H144" i="1" s="1"/>
  <c r="G138" i="1"/>
  <c r="G144" i="1" s="1"/>
  <c r="E138" i="1"/>
  <c r="E144" i="1" s="1"/>
  <c r="D138" i="1"/>
  <c r="D144" i="1" s="1"/>
  <c r="C138" i="1"/>
  <c r="C144" i="1" s="1"/>
  <c r="CS137" i="1"/>
  <c r="CR137" i="1"/>
  <c r="CQ137" i="1"/>
  <c r="CP137" i="1"/>
  <c r="CN137" i="1"/>
  <c r="CM137" i="1"/>
  <c r="CL137" i="1"/>
  <c r="CK137" i="1"/>
  <c r="CJ137" i="1"/>
  <c r="CI137" i="1"/>
  <c r="CH137" i="1"/>
  <c r="CG137" i="1"/>
  <c r="CF137" i="1"/>
  <c r="CE137" i="1"/>
  <c r="CC137" i="1"/>
  <c r="CB137" i="1"/>
  <c r="CA137" i="1"/>
  <c r="BZ137" i="1"/>
  <c r="BY137" i="1"/>
  <c r="BW137" i="1"/>
  <c r="BV137" i="1"/>
  <c r="BU137" i="1"/>
  <c r="BS137" i="1"/>
  <c r="BR137" i="1"/>
  <c r="BQ137" i="1"/>
  <c r="BP137" i="1"/>
  <c r="BO137" i="1"/>
  <c r="BN137" i="1"/>
  <c r="BM137" i="1"/>
  <c r="BL137" i="1"/>
  <c r="BK137" i="1"/>
  <c r="BI137" i="1"/>
  <c r="BH137" i="1"/>
  <c r="BF137" i="1"/>
  <c r="BE137" i="1"/>
  <c r="BD137" i="1"/>
  <c r="BC137" i="1"/>
  <c r="BB137" i="1"/>
  <c r="BA137" i="1"/>
  <c r="AZ137" i="1"/>
  <c r="AY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T137" i="1"/>
  <c r="S137" i="1"/>
  <c r="R137" i="1"/>
  <c r="Q137" i="1"/>
  <c r="P137" i="1"/>
  <c r="O137" i="1"/>
  <c r="N137" i="1"/>
  <c r="M137" i="1"/>
  <c r="L137" i="1"/>
  <c r="K137" i="1"/>
  <c r="I137" i="1"/>
  <c r="H137" i="1"/>
  <c r="G137" i="1"/>
  <c r="E137" i="1"/>
  <c r="D137" i="1"/>
  <c r="C137" i="1"/>
  <c r="CS136" i="1"/>
  <c r="CR136" i="1"/>
  <c r="CQ136" i="1"/>
  <c r="CP136" i="1"/>
  <c r="CJ136" i="1"/>
  <c r="CE136" i="1"/>
  <c r="CC136" i="1"/>
  <c r="CB136" i="1"/>
  <c r="CA136" i="1"/>
  <c r="BZ136" i="1"/>
  <c r="BY136" i="1"/>
  <c r="BQ136" i="1"/>
  <c r="BM136" i="1"/>
  <c r="BH136" i="1"/>
  <c r="BF136" i="1"/>
  <c r="BE136" i="1"/>
  <c r="BD136" i="1"/>
  <c r="BC136" i="1"/>
  <c r="BB136" i="1"/>
  <c r="BA136" i="1"/>
  <c r="AZ136" i="1"/>
  <c r="AY136" i="1"/>
  <c r="AT136" i="1"/>
  <c r="AP136" i="1"/>
  <c r="AK136" i="1"/>
  <c r="AF136" i="1"/>
  <c r="AA136" i="1"/>
  <c r="V136" i="1"/>
  <c r="T136" i="1"/>
  <c r="S136" i="1"/>
  <c r="R136" i="1"/>
  <c r="Q136" i="1"/>
  <c r="P136" i="1"/>
  <c r="O136" i="1"/>
  <c r="N136" i="1"/>
  <c r="M136" i="1"/>
  <c r="L136" i="1"/>
  <c r="K136" i="1"/>
  <c r="CC135" i="1"/>
  <c r="CB135" i="1"/>
  <c r="CA135" i="1"/>
  <c r="BZ135" i="1"/>
  <c r="BY135" i="1"/>
  <c r="BR135" i="1"/>
  <c r="AP135" i="1"/>
  <c r="T135" i="1"/>
  <c r="S135" i="1"/>
  <c r="R135" i="1"/>
  <c r="Q135" i="1"/>
  <c r="P135" i="1"/>
  <c r="O135" i="1"/>
  <c r="N135" i="1"/>
  <c r="M135" i="1"/>
  <c r="L135" i="1"/>
  <c r="K135" i="1"/>
  <c r="B135" i="1"/>
  <c r="CP134" i="1"/>
  <c r="CE134" i="1"/>
  <c r="BY134" i="1"/>
  <c r="BU134" i="1"/>
  <c r="BC134" i="1"/>
  <c r="AY134" i="1"/>
  <c r="AF134" i="1"/>
  <c r="V134" i="1"/>
  <c r="P134" i="1"/>
  <c r="K134" i="1"/>
  <c r="G134" i="1"/>
  <c r="C134" i="1"/>
  <c r="CP133" i="1"/>
  <c r="CE133" i="1"/>
  <c r="BY133" i="1"/>
  <c r="BU133" i="1"/>
  <c r="BH133" i="1"/>
  <c r="AY133" i="1"/>
  <c r="V133" i="1"/>
  <c r="K133" i="1"/>
  <c r="C133" i="1"/>
  <c r="BQ126" i="1"/>
  <c r="BP126" i="1"/>
  <c r="BO126" i="1"/>
  <c r="BN126" i="1"/>
  <c r="BM126" i="1"/>
  <c r="BL126" i="1"/>
  <c r="BK126" i="1"/>
  <c r="BJ126" i="1"/>
  <c r="BI126" i="1"/>
  <c r="BH126" i="1"/>
  <c r="BF126" i="1"/>
  <c r="BE126" i="1"/>
  <c r="BD126" i="1"/>
  <c r="BB126" i="1"/>
  <c r="BA126" i="1"/>
  <c r="AZ126" i="1"/>
  <c r="AN126" i="1"/>
  <c r="AM126" i="1"/>
  <c r="AL126" i="1"/>
  <c r="AK126" i="1"/>
  <c r="AI126" i="1"/>
  <c r="AH126" i="1"/>
  <c r="AG126" i="1"/>
  <c r="AF126" i="1"/>
  <c r="AD126" i="1"/>
  <c r="AC126" i="1"/>
  <c r="AB126" i="1"/>
  <c r="AA126" i="1"/>
  <c r="Y126" i="1"/>
  <c r="X126" i="1"/>
  <c r="W126" i="1"/>
  <c r="V126" i="1"/>
  <c r="S126" i="1"/>
  <c r="R126" i="1"/>
  <c r="Q126" i="1"/>
  <c r="P126" i="1"/>
  <c r="N126" i="1"/>
  <c r="M126" i="1"/>
  <c r="L126" i="1"/>
  <c r="K126" i="1"/>
  <c r="I126" i="1"/>
  <c r="H126" i="1"/>
  <c r="G126" i="1"/>
  <c r="E126" i="1"/>
  <c r="D126" i="1"/>
  <c r="C126" i="1"/>
  <c r="CS125" i="1"/>
  <c r="CR125" i="1"/>
  <c r="CQ125" i="1"/>
  <c r="CM125" i="1"/>
  <c r="CL125" i="1"/>
  <c r="CK125" i="1"/>
  <c r="CJ125" i="1"/>
  <c r="CH125" i="1"/>
  <c r="CG125" i="1"/>
  <c r="CF125" i="1"/>
  <c r="CE125" i="1"/>
  <c r="CB125" i="1"/>
  <c r="CA125" i="1"/>
  <c r="BZ125" i="1"/>
  <c r="BY125" i="1"/>
  <c r="BW125" i="1"/>
  <c r="BV125" i="1"/>
  <c r="BU125" i="1"/>
  <c r="BS125" i="1"/>
  <c r="BR125" i="1"/>
  <c r="BC125" i="1"/>
  <c r="CP125" i="1" s="1"/>
  <c r="AY125" i="1"/>
  <c r="AV125" i="1"/>
  <c r="AU125" i="1"/>
  <c r="AT125" i="1"/>
  <c r="AS125" i="1"/>
  <c r="AR125" i="1"/>
  <c r="AQ125" i="1"/>
  <c r="AP125" i="1"/>
  <c r="AO125" i="1"/>
  <c r="CN125" i="1" s="1"/>
  <c r="AJ125" i="1"/>
  <c r="CI125" i="1" s="1"/>
  <c r="AE125" i="1"/>
  <c r="Z125" i="1"/>
  <c r="T125" i="1"/>
  <c r="CC125" i="1" s="1"/>
  <c r="O125" i="1"/>
  <c r="CS124" i="1"/>
  <c r="CR124" i="1"/>
  <c r="CQ124" i="1"/>
  <c r="CM124" i="1"/>
  <c r="CL124" i="1"/>
  <c r="CK124" i="1"/>
  <c r="CJ124" i="1"/>
  <c r="CH124" i="1"/>
  <c r="CG124" i="1"/>
  <c r="CF124" i="1"/>
  <c r="CE124" i="1"/>
  <c r="CB124" i="1"/>
  <c r="CA124" i="1"/>
  <c r="BZ124" i="1"/>
  <c r="BY124" i="1"/>
  <c r="BW124" i="1"/>
  <c r="BV124" i="1"/>
  <c r="BU124" i="1"/>
  <c r="BS124" i="1"/>
  <c r="BR124" i="1"/>
  <c r="BC124" i="1"/>
  <c r="CP124" i="1" s="1"/>
  <c r="AY124" i="1"/>
  <c r="AV124" i="1"/>
  <c r="AU124" i="1"/>
  <c r="AT124" i="1"/>
  <c r="AS124" i="1"/>
  <c r="AR124" i="1"/>
  <c r="AQ124" i="1"/>
  <c r="AP124" i="1"/>
  <c r="AO124" i="1"/>
  <c r="CN124" i="1" s="1"/>
  <c r="AJ124" i="1"/>
  <c r="CI124" i="1" s="1"/>
  <c r="AE124" i="1"/>
  <c r="Z124" i="1"/>
  <c r="T124" i="1"/>
  <c r="CC124" i="1" s="1"/>
  <c r="O124" i="1"/>
  <c r="CS123" i="1"/>
  <c r="CR123" i="1"/>
  <c r="CQ123" i="1"/>
  <c r="CM123" i="1"/>
  <c r="CL123" i="1"/>
  <c r="CK123" i="1"/>
  <c r="CJ123" i="1"/>
  <c r="CH123" i="1"/>
  <c r="CG123" i="1"/>
  <c r="CF123" i="1"/>
  <c r="CE123" i="1"/>
  <c r="CB123" i="1"/>
  <c r="CA123" i="1"/>
  <c r="BZ123" i="1"/>
  <c r="BY123" i="1"/>
  <c r="BW123" i="1"/>
  <c r="BV123" i="1"/>
  <c r="BU123" i="1"/>
  <c r="BS123" i="1"/>
  <c r="BR123" i="1"/>
  <c r="BC123" i="1"/>
  <c r="CP123" i="1" s="1"/>
  <c r="AY123" i="1"/>
  <c r="AV123" i="1"/>
  <c r="AU123" i="1"/>
  <c r="AT123" i="1"/>
  <c r="AS123" i="1"/>
  <c r="AR123" i="1"/>
  <c r="AQ123" i="1"/>
  <c r="AP123" i="1"/>
  <c r="AO123" i="1"/>
  <c r="CN123" i="1" s="1"/>
  <c r="AJ123" i="1"/>
  <c r="CI123" i="1" s="1"/>
  <c r="AE123" i="1"/>
  <c r="Z123" i="1"/>
  <c r="T123" i="1"/>
  <c r="CC123" i="1" s="1"/>
  <c r="O123" i="1"/>
  <c r="CS122" i="1"/>
  <c r="CR122" i="1"/>
  <c r="CQ122" i="1"/>
  <c r="CM122" i="1"/>
  <c r="CL122" i="1"/>
  <c r="CK122" i="1"/>
  <c r="CJ122" i="1"/>
  <c r="CH122" i="1"/>
  <c r="CG122" i="1"/>
  <c r="CF122" i="1"/>
  <c r="CE122" i="1"/>
  <c r="CB122" i="1"/>
  <c r="CA122" i="1"/>
  <c r="BZ122" i="1"/>
  <c r="BY122" i="1"/>
  <c r="BW122" i="1"/>
  <c r="BV122" i="1"/>
  <c r="BU122" i="1"/>
  <c r="BS122" i="1"/>
  <c r="BR122" i="1"/>
  <c r="BC122" i="1"/>
  <c r="CP122" i="1" s="1"/>
  <c r="AY122" i="1"/>
  <c r="AV122" i="1"/>
  <c r="AU122" i="1"/>
  <c r="AT122" i="1"/>
  <c r="AS122" i="1"/>
  <c r="AR122" i="1"/>
  <c r="AQ122" i="1"/>
  <c r="AP122" i="1"/>
  <c r="AO122" i="1"/>
  <c r="CN122" i="1" s="1"/>
  <c r="AJ122" i="1"/>
  <c r="CI122" i="1" s="1"/>
  <c r="AE122" i="1"/>
  <c r="Z122" i="1"/>
  <c r="T122" i="1"/>
  <c r="CC122" i="1" s="1"/>
  <c r="O122" i="1"/>
  <c r="CS121" i="1"/>
  <c r="CR121" i="1"/>
  <c r="CQ121" i="1"/>
  <c r="CM121" i="1"/>
  <c r="CL121" i="1"/>
  <c r="CK121" i="1"/>
  <c r="CJ121" i="1"/>
  <c r="CH121" i="1"/>
  <c r="CG121" i="1"/>
  <c r="CF121" i="1"/>
  <c r="CE121" i="1"/>
  <c r="CB121" i="1"/>
  <c r="CA121" i="1"/>
  <c r="BZ121" i="1"/>
  <c r="BY121" i="1"/>
  <c r="BW121" i="1"/>
  <c r="BV121" i="1"/>
  <c r="BU121" i="1"/>
  <c r="BS121" i="1"/>
  <c r="BR121" i="1"/>
  <c r="BC121" i="1"/>
  <c r="CP121" i="1" s="1"/>
  <c r="AY121" i="1"/>
  <c r="AV121" i="1"/>
  <c r="AU121" i="1"/>
  <c r="AT121" i="1"/>
  <c r="AS121" i="1"/>
  <c r="AR121" i="1"/>
  <c r="AQ121" i="1"/>
  <c r="AP121" i="1"/>
  <c r="AO121" i="1"/>
  <c r="CN121" i="1" s="1"/>
  <c r="AJ121" i="1"/>
  <c r="CI121" i="1" s="1"/>
  <c r="AE121" i="1"/>
  <c r="Z121" i="1"/>
  <c r="T121" i="1"/>
  <c r="CC121" i="1" s="1"/>
  <c r="O121" i="1"/>
  <c r="CS120" i="1"/>
  <c r="CR120" i="1"/>
  <c r="CQ120" i="1"/>
  <c r="CM120" i="1"/>
  <c r="CL120" i="1"/>
  <c r="CK120" i="1"/>
  <c r="CJ120" i="1"/>
  <c r="CH120" i="1"/>
  <c r="CG120" i="1"/>
  <c r="CF120" i="1"/>
  <c r="CE120" i="1"/>
  <c r="CB120" i="1"/>
  <c r="CA120" i="1"/>
  <c r="BZ120" i="1"/>
  <c r="BY120" i="1"/>
  <c r="BW120" i="1"/>
  <c r="BV120" i="1"/>
  <c r="BU120" i="1"/>
  <c r="BS120" i="1"/>
  <c r="BR120" i="1"/>
  <c r="BC120" i="1"/>
  <c r="CP120" i="1" s="1"/>
  <c r="AY120" i="1"/>
  <c r="AV120" i="1"/>
  <c r="AU120" i="1"/>
  <c r="AT120" i="1"/>
  <c r="AS120" i="1"/>
  <c r="AR120" i="1"/>
  <c r="AQ120" i="1"/>
  <c r="AP120" i="1"/>
  <c r="AO120" i="1"/>
  <c r="CN120" i="1" s="1"/>
  <c r="AJ120" i="1"/>
  <c r="CI120" i="1" s="1"/>
  <c r="AE120" i="1"/>
  <c r="Z120" i="1"/>
  <c r="T120" i="1"/>
  <c r="CC120" i="1" s="1"/>
  <c r="O120" i="1"/>
  <c r="CS119" i="1"/>
  <c r="CR119" i="1"/>
  <c r="CQ119" i="1"/>
  <c r="CM119" i="1"/>
  <c r="CL119" i="1"/>
  <c r="CK119" i="1"/>
  <c r="CJ119" i="1"/>
  <c r="CH119" i="1"/>
  <c r="CG119" i="1"/>
  <c r="CF119" i="1"/>
  <c r="CE119" i="1"/>
  <c r="CB119" i="1"/>
  <c r="CA119" i="1"/>
  <c r="BZ119" i="1"/>
  <c r="BY119" i="1"/>
  <c r="BW119" i="1"/>
  <c r="BV119" i="1"/>
  <c r="BU119" i="1"/>
  <c r="BS119" i="1"/>
  <c r="BR119" i="1"/>
  <c r="BC119" i="1"/>
  <c r="CP119" i="1" s="1"/>
  <c r="AY119" i="1"/>
  <c r="AV119" i="1"/>
  <c r="AU119" i="1"/>
  <c r="AT119" i="1"/>
  <c r="AS119" i="1"/>
  <c r="AR119" i="1"/>
  <c r="AQ119" i="1"/>
  <c r="AP119" i="1"/>
  <c r="AO119" i="1"/>
  <c r="CN119" i="1" s="1"/>
  <c r="AJ119" i="1"/>
  <c r="CI119" i="1" s="1"/>
  <c r="AE119" i="1"/>
  <c r="Z119" i="1"/>
  <c r="T119" i="1"/>
  <c r="CC119" i="1" s="1"/>
  <c r="O119" i="1"/>
  <c r="CS118" i="1"/>
  <c r="CR118" i="1"/>
  <c r="CQ118" i="1"/>
  <c r="CM118" i="1"/>
  <c r="CL118" i="1"/>
  <c r="CK118" i="1"/>
  <c r="CJ118" i="1"/>
  <c r="CH118" i="1"/>
  <c r="CG118" i="1"/>
  <c r="CF118" i="1"/>
  <c r="CE118" i="1"/>
  <c r="CB118" i="1"/>
  <c r="CA118" i="1"/>
  <c r="BZ118" i="1"/>
  <c r="BY118" i="1"/>
  <c r="BW118" i="1"/>
  <c r="BV118" i="1"/>
  <c r="BU118" i="1"/>
  <c r="BS118" i="1"/>
  <c r="BR118" i="1"/>
  <c r="BC118" i="1"/>
  <c r="CP118" i="1" s="1"/>
  <c r="AY118" i="1"/>
  <c r="AV118" i="1"/>
  <c r="AU118" i="1"/>
  <c r="AT118" i="1"/>
  <c r="AS118" i="1"/>
  <c r="AR118" i="1"/>
  <c r="AQ118" i="1"/>
  <c r="AP118" i="1"/>
  <c r="AO118" i="1"/>
  <c r="CN118" i="1" s="1"/>
  <c r="AJ118" i="1"/>
  <c r="CI118" i="1" s="1"/>
  <c r="AE118" i="1"/>
  <c r="Z118" i="1"/>
  <c r="T118" i="1"/>
  <c r="CC118" i="1" s="1"/>
  <c r="O118" i="1"/>
  <c r="CS117" i="1"/>
  <c r="CR117" i="1"/>
  <c r="CQ117" i="1"/>
  <c r="CM117" i="1"/>
  <c r="CL117" i="1"/>
  <c r="CK117" i="1"/>
  <c r="CJ117" i="1"/>
  <c r="CH117" i="1"/>
  <c r="CG117" i="1"/>
  <c r="CF117" i="1"/>
  <c r="CE117" i="1"/>
  <c r="CB117" i="1"/>
  <c r="CA117" i="1"/>
  <c r="BZ117" i="1"/>
  <c r="BY117" i="1"/>
  <c r="BW117" i="1"/>
  <c r="BV117" i="1"/>
  <c r="BU117" i="1"/>
  <c r="BS117" i="1"/>
  <c r="BR117" i="1"/>
  <c r="BC117" i="1"/>
  <c r="CP117" i="1" s="1"/>
  <c r="AY117" i="1"/>
  <c r="AV117" i="1"/>
  <c r="AU117" i="1"/>
  <c r="AT117" i="1"/>
  <c r="AS117" i="1"/>
  <c r="AR117" i="1"/>
  <c r="AQ117" i="1"/>
  <c r="AP117" i="1"/>
  <c r="AO117" i="1"/>
  <c r="CN117" i="1" s="1"/>
  <c r="AJ117" i="1"/>
  <c r="CI117" i="1" s="1"/>
  <c r="AE117" i="1"/>
  <c r="Z117" i="1"/>
  <c r="T117" i="1"/>
  <c r="CC117" i="1" s="1"/>
  <c r="O117" i="1"/>
  <c r="CS116" i="1"/>
  <c r="CS143" i="1" s="1"/>
  <c r="CR116" i="1"/>
  <c r="CR143" i="1" s="1"/>
  <c r="CQ116" i="1"/>
  <c r="CQ143" i="1" s="1"/>
  <c r="CM116" i="1"/>
  <c r="CM143" i="1" s="1"/>
  <c r="CL116" i="1"/>
  <c r="CL143" i="1" s="1"/>
  <c r="CK116" i="1"/>
  <c r="CK143" i="1" s="1"/>
  <c r="CJ116" i="1"/>
  <c r="CJ143" i="1" s="1"/>
  <c r="CH116" i="1"/>
  <c r="CH143" i="1" s="1"/>
  <c r="CG116" i="1"/>
  <c r="CG143" i="1" s="1"/>
  <c r="CF116" i="1"/>
  <c r="CF143" i="1" s="1"/>
  <c r="CE116" i="1"/>
  <c r="CE143" i="1" s="1"/>
  <c r="CB116" i="1"/>
  <c r="CB143" i="1" s="1"/>
  <c r="CA116" i="1"/>
  <c r="CA143" i="1" s="1"/>
  <c r="BZ116" i="1"/>
  <c r="BZ143" i="1" s="1"/>
  <c r="BY116" i="1"/>
  <c r="BY143" i="1" s="1"/>
  <c r="BW116" i="1"/>
  <c r="BW143" i="1" s="1"/>
  <c r="BV116" i="1"/>
  <c r="BV143" i="1" s="1"/>
  <c r="BU116" i="1"/>
  <c r="BU143" i="1" s="1"/>
  <c r="BS116" i="1"/>
  <c r="BS143" i="1" s="1"/>
  <c r="BR116" i="1"/>
  <c r="BR143" i="1" s="1"/>
  <c r="BC116" i="1"/>
  <c r="BC143" i="1" s="1"/>
  <c r="AY116" i="1"/>
  <c r="AY143" i="1" s="1"/>
  <c r="AV116" i="1"/>
  <c r="AU116" i="1"/>
  <c r="AT116" i="1"/>
  <c r="AS116" i="1"/>
  <c r="AR116" i="1"/>
  <c r="AQ116" i="1"/>
  <c r="AP116" i="1"/>
  <c r="AO116" i="1"/>
  <c r="AO143" i="1" s="1"/>
  <c r="AJ116" i="1"/>
  <c r="AJ143" i="1" s="1"/>
  <c r="AE116" i="1"/>
  <c r="AE143" i="1" s="1"/>
  <c r="Z116" i="1"/>
  <c r="Z143" i="1" s="1"/>
  <c r="T116" i="1"/>
  <c r="T143" i="1" s="1"/>
  <c r="O116" i="1"/>
  <c r="O143" i="1" s="1"/>
  <c r="CS115" i="1"/>
  <c r="CR115" i="1"/>
  <c r="CQ115" i="1"/>
  <c r="CM115" i="1"/>
  <c r="CL115" i="1"/>
  <c r="CK115" i="1"/>
  <c r="CJ115" i="1"/>
  <c r="CH115" i="1"/>
  <c r="CG115" i="1"/>
  <c r="CF115" i="1"/>
  <c r="CE115" i="1"/>
  <c r="CB115" i="1"/>
  <c r="CA115" i="1"/>
  <c r="BZ115" i="1"/>
  <c r="BY115" i="1"/>
  <c r="BW115" i="1"/>
  <c r="BV115" i="1"/>
  <c r="BU115" i="1"/>
  <c r="BS115" i="1"/>
  <c r="BR115" i="1"/>
  <c r="BC115" i="1"/>
  <c r="CP115" i="1" s="1"/>
  <c r="AY115" i="1"/>
  <c r="AV115" i="1"/>
  <c r="AU115" i="1"/>
  <c r="AT115" i="1"/>
  <c r="AS115" i="1"/>
  <c r="AR115" i="1"/>
  <c r="AQ115" i="1"/>
  <c r="AP115" i="1"/>
  <c r="AO115" i="1"/>
  <c r="CN115" i="1" s="1"/>
  <c r="AJ115" i="1"/>
  <c r="CI115" i="1" s="1"/>
  <c r="AE115" i="1"/>
  <c r="Z115" i="1"/>
  <c r="T115" i="1"/>
  <c r="CC115" i="1" s="1"/>
  <c r="O115" i="1"/>
  <c r="CS114" i="1"/>
  <c r="CR114" i="1"/>
  <c r="CQ114" i="1"/>
  <c r="CM114" i="1"/>
  <c r="CL114" i="1"/>
  <c r="CK114" i="1"/>
  <c r="CJ114" i="1"/>
  <c r="CH114" i="1"/>
  <c r="CG114" i="1"/>
  <c r="CF114" i="1"/>
  <c r="CE114" i="1"/>
  <c r="CB114" i="1"/>
  <c r="CA114" i="1"/>
  <c r="BZ114" i="1"/>
  <c r="BY114" i="1"/>
  <c r="BW114" i="1"/>
  <c r="BV114" i="1"/>
  <c r="BU114" i="1"/>
  <c r="BS114" i="1"/>
  <c r="BR114" i="1"/>
  <c r="BC114" i="1"/>
  <c r="CP114" i="1" s="1"/>
  <c r="AY114" i="1"/>
  <c r="AV114" i="1"/>
  <c r="AU114" i="1"/>
  <c r="AT114" i="1"/>
  <c r="AS114" i="1"/>
  <c r="AR114" i="1"/>
  <c r="AQ114" i="1"/>
  <c r="AP114" i="1"/>
  <c r="AO114" i="1"/>
  <c r="CN114" i="1" s="1"/>
  <c r="AJ114" i="1"/>
  <c r="CI114" i="1" s="1"/>
  <c r="AE114" i="1"/>
  <c r="Z114" i="1"/>
  <c r="T114" i="1"/>
  <c r="CC114" i="1" s="1"/>
  <c r="O114" i="1"/>
  <c r="CS113" i="1"/>
  <c r="CR113" i="1"/>
  <c r="CQ113" i="1"/>
  <c r="CM113" i="1"/>
  <c r="CL113" i="1"/>
  <c r="CK113" i="1"/>
  <c r="CJ113" i="1"/>
  <c r="CH113" i="1"/>
  <c r="CG113" i="1"/>
  <c r="CF113" i="1"/>
  <c r="CE113" i="1"/>
  <c r="CB113" i="1"/>
  <c r="CA113" i="1"/>
  <c r="BZ113" i="1"/>
  <c r="BY113" i="1"/>
  <c r="BW113" i="1"/>
  <c r="BV113" i="1"/>
  <c r="BU113" i="1"/>
  <c r="BS113" i="1"/>
  <c r="BR113" i="1"/>
  <c r="BC113" i="1"/>
  <c r="CP113" i="1" s="1"/>
  <c r="AY113" i="1"/>
  <c r="AV113" i="1"/>
  <c r="AU113" i="1"/>
  <c r="AT113" i="1"/>
  <c r="AS113" i="1"/>
  <c r="AR113" i="1"/>
  <c r="AQ113" i="1"/>
  <c r="AP113" i="1"/>
  <c r="AO113" i="1"/>
  <c r="CN113" i="1" s="1"/>
  <c r="AJ113" i="1"/>
  <c r="CI113" i="1" s="1"/>
  <c r="AE113" i="1"/>
  <c r="Z113" i="1"/>
  <c r="T113" i="1"/>
  <c r="CC113" i="1" s="1"/>
  <c r="O113" i="1"/>
  <c r="CS112" i="1"/>
  <c r="CR112" i="1"/>
  <c r="CQ112" i="1"/>
  <c r="CM112" i="1"/>
  <c r="CL112" i="1"/>
  <c r="CK112" i="1"/>
  <c r="CJ112" i="1"/>
  <c r="CH112" i="1"/>
  <c r="CG112" i="1"/>
  <c r="CF112" i="1"/>
  <c r="CE112" i="1"/>
  <c r="CB112" i="1"/>
  <c r="CA112" i="1"/>
  <c r="BZ112" i="1"/>
  <c r="BY112" i="1"/>
  <c r="BW112" i="1"/>
  <c r="BV112" i="1"/>
  <c r="BU112" i="1"/>
  <c r="BS112" i="1"/>
  <c r="BR112" i="1"/>
  <c r="BC112" i="1"/>
  <c r="CP112" i="1" s="1"/>
  <c r="AY112" i="1"/>
  <c r="AV112" i="1"/>
  <c r="AU112" i="1"/>
  <c r="AT112" i="1"/>
  <c r="AS112" i="1"/>
  <c r="AR112" i="1"/>
  <c r="AQ112" i="1"/>
  <c r="AP112" i="1"/>
  <c r="AO112" i="1"/>
  <c r="CN112" i="1" s="1"/>
  <c r="AJ112" i="1"/>
  <c r="CI112" i="1" s="1"/>
  <c r="AE112" i="1"/>
  <c r="Z112" i="1"/>
  <c r="T112" i="1"/>
  <c r="CC112" i="1" s="1"/>
  <c r="O112" i="1"/>
  <c r="CS111" i="1"/>
  <c r="CR111" i="1"/>
  <c r="CQ111" i="1"/>
  <c r="CM111" i="1"/>
  <c r="CL111" i="1"/>
  <c r="CK111" i="1"/>
  <c r="CJ111" i="1"/>
  <c r="CH111" i="1"/>
  <c r="CG111" i="1"/>
  <c r="CF111" i="1"/>
  <c r="CE111" i="1"/>
  <c r="CB111" i="1"/>
  <c r="CA111" i="1"/>
  <c r="BZ111" i="1"/>
  <c r="BY111" i="1"/>
  <c r="BW111" i="1"/>
  <c r="BV111" i="1"/>
  <c r="BU111" i="1"/>
  <c r="BS111" i="1"/>
  <c r="BR111" i="1"/>
  <c r="BC111" i="1"/>
  <c r="CP111" i="1" s="1"/>
  <c r="AY111" i="1"/>
  <c r="AV111" i="1"/>
  <c r="AU111" i="1"/>
  <c r="AT111" i="1"/>
  <c r="AS111" i="1"/>
  <c r="AR111" i="1"/>
  <c r="AQ111" i="1"/>
  <c r="AP111" i="1"/>
  <c r="AO111" i="1"/>
  <c r="CN111" i="1" s="1"/>
  <c r="AJ111" i="1"/>
  <c r="CI111" i="1" s="1"/>
  <c r="AE111" i="1"/>
  <c r="Z111" i="1"/>
  <c r="T111" i="1"/>
  <c r="CC111" i="1" s="1"/>
  <c r="O111" i="1"/>
  <c r="CS110" i="1"/>
  <c r="CR110" i="1"/>
  <c r="CQ110" i="1"/>
  <c r="CM110" i="1"/>
  <c r="CL110" i="1"/>
  <c r="CK110" i="1"/>
  <c r="CJ110" i="1"/>
  <c r="CH110" i="1"/>
  <c r="CG110" i="1"/>
  <c r="CF110" i="1"/>
  <c r="CE110" i="1"/>
  <c r="CB110" i="1"/>
  <c r="CA110" i="1"/>
  <c r="BZ110" i="1"/>
  <c r="BY110" i="1"/>
  <c r="BW110" i="1"/>
  <c r="BV110" i="1"/>
  <c r="BU110" i="1"/>
  <c r="BS110" i="1"/>
  <c r="BR110" i="1"/>
  <c r="BC110" i="1"/>
  <c r="CP110" i="1" s="1"/>
  <c r="AY110" i="1"/>
  <c r="AV110" i="1"/>
  <c r="AU110" i="1"/>
  <c r="AT110" i="1"/>
  <c r="AS110" i="1"/>
  <c r="AR110" i="1"/>
  <c r="AQ110" i="1"/>
  <c r="AP110" i="1"/>
  <c r="AO110" i="1"/>
  <c r="CN110" i="1" s="1"/>
  <c r="AJ110" i="1"/>
  <c r="CI110" i="1" s="1"/>
  <c r="AE110" i="1"/>
  <c r="Z110" i="1"/>
  <c r="T110" i="1"/>
  <c r="CC110" i="1" s="1"/>
  <c r="O110" i="1"/>
  <c r="CS109" i="1"/>
  <c r="CR109" i="1"/>
  <c r="CQ109" i="1"/>
  <c r="CM109" i="1"/>
  <c r="CL109" i="1"/>
  <c r="CK109" i="1"/>
  <c r="CJ109" i="1"/>
  <c r="CH109" i="1"/>
  <c r="CG109" i="1"/>
  <c r="CF109" i="1"/>
  <c r="CE109" i="1"/>
  <c r="CB109" i="1"/>
  <c r="CA109" i="1"/>
  <c r="BZ109" i="1"/>
  <c r="BY109" i="1"/>
  <c r="BW109" i="1"/>
  <c r="BV109" i="1"/>
  <c r="BU109" i="1"/>
  <c r="BS109" i="1"/>
  <c r="BR109" i="1"/>
  <c r="BC109" i="1"/>
  <c r="CP109" i="1" s="1"/>
  <c r="AY109" i="1"/>
  <c r="AV109" i="1"/>
  <c r="AU109" i="1"/>
  <c r="AT109" i="1"/>
  <c r="AS109" i="1"/>
  <c r="AR109" i="1"/>
  <c r="AQ109" i="1"/>
  <c r="AP109" i="1"/>
  <c r="AO109" i="1"/>
  <c r="CN109" i="1" s="1"/>
  <c r="AJ109" i="1"/>
  <c r="CI109" i="1" s="1"/>
  <c r="AE109" i="1"/>
  <c r="Z109" i="1"/>
  <c r="T109" i="1"/>
  <c r="CC109" i="1" s="1"/>
  <c r="O109" i="1"/>
  <c r="CS108" i="1"/>
  <c r="CR108" i="1"/>
  <c r="CQ108" i="1"/>
  <c r="CM108" i="1"/>
  <c r="CL108" i="1"/>
  <c r="CK108" i="1"/>
  <c r="CJ108" i="1"/>
  <c r="CH108" i="1"/>
  <c r="CG108" i="1"/>
  <c r="CF108" i="1"/>
  <c r="CE108" i="1"/>
  <c r="CB108" i="1"/>
  <c r="CA108" i="1"/>
  <c r="BZ108" i="1"/>
  <c r="BY108" i="1"/>
  <c r="BW108" i="1"/>
  <c r="BV108" i="1"/>
  <c r="BU108" i="1"/>
  <c r="BS108" i="1"/>
  <c r="BR108" i="1"/>
  <c r="BC108" i="1"/>
  <c r="CP108" i="1" s="1"/>
  <c r="AY108" i="1"/>
  <c r="AV108" i="1"/>
  <c r="AU108" i="1"/>
  <c r="AT108" i="1"/>
  <c r="AS108" i="1"/>
  <c r="AR108" i="1"/>
  <c r="AQ108" i="1"/>
  <c r="AP108" i="1"/>
  <c r="AO108" i="1"/>
  <c r="CN108" i="1" s="1"/>
  <c r="AJ108" i="1"/>
  <c r="CI108" i="1" s="1"/>
  <c r="AE108" i="1"/>
  <c r="Z108" i="1"/>
  <c r="T108" i="1"/>
  <c r="CC108" i="1" s="1"/>
  <c r="O108" i="1"/>
  <c r="CS107" i="1"/>
  <c r="CR107" i="1"/>
  <c r="CQ107" i="1"/>
  <c r="CM107" i="1"/>
  <c r="CL107" i="1"/>
  <c r="CK107" i="1"/>
  <c r="CJ107" i="1"/>
  <c r="CH107" i="1"/>
  <c r="CG107" i="1"/>
  <c r="CF107" i="1"/>
  <c r="CE107" i="1"/>
  <c r="CB107" i="1"/>
  <c r="CA107" i="1"/>
  <c r="BZ107" i="1"/>
  <c r="BY107" i="1"/>
  <c r="BW107" i="1"/>
  <c r="BV107" i="1"/>
  <c r="BU107" i="1"/>
  <c r="BS107" i="1"/>
  <c r="BR107" i="1"/>
  <c r="BC107" i="1"/>
  <c r="CP107" i="1" s="1"/>
  <c r="AY107" i="1"/>
  <c r="AV107" i="1"/>
  <c r="AU107" i="1"/>
  <c r="AT107" i="1"/>
  <c r="AS107" i="1"/>
  <c r="AR107" i="1"/>
  <c r="AQ107" i="1"/>
  <c r="AP107" i="1"/>
  <c r="AO107" i="1"/>
  <c r="CN107" i="1" s="1"/>
  <c r="AJ107" i="1"/>
  <c r="CI107" i="1" s="1"/>
  <c r="AE107" i="1"/>
  <c r="Z107" i="1"/>
  <c r="T107" i="1"/>
  <c r="CC107" i="1" s="1"/>
  <c r="O107" i="1"/>
  <c r="CS106" i="1"/>
  <c r="CR106" i="1"/>
  <c r="CQ106" i="1"/>
  <c r="CM106" i="1"/>
  <c r="CL106" i="1"/>
  <c r="CK106" i="1"/>
  <c r="CJ106" i="1"/>
  <c r="CH106" i="1"/>
  <c r="CG106" i="1"/>
  <c r="CF106" i="1"/>
  <c r="CE106" i="1"/>
  <c r="CB106" i="1"/>
  <c r="CA106" i="1"/>
  <c r="BZ106" i="1"/>
  <c r="BY106" i="1"/>
  <c r="BW106" i="1"/>
  <c r="BV106" i="1"/>
  <c r="BU106" i="1"/>
  <c r="BS106" i="1"/>
  <c r="BR106" i="1"/>
  <c r="BC106" i="1"/>
  <c r="CP106" i="1" s="1"/>
  <c r="AY106" i="1"/>
  <c r="AV106" i="1"/>
  <c r="AU106" i="1"/>
  <c r="AT106" i="1"/>
  <c r="AS106" i="1"/>
  <c r="AR106" i="1"/>
  <c r="AQ106" i="1"/>
  <c r="AP106" i="1"/>
  <c r="AO106" i="1"/>
  <c r="CN106" i="1" s="1"/>
  <c r="AJ106" i="1"/>
  <c r="CI106" i="1" s="1"/>
  <c r="AE106" i="1"/>
  <c r="Z106" i="1"/>
  <c r="T106" i="1"/>
  <c r="CC106" i="1" s="1"/>
  <c r="O106" i="1"/>
  <c r="CS105" i="1"/>
  <c r="CR105" i="1"/>
  <c r="CQ105" i="1"/>
  <c r="CM105" i="1"/>
  <c r="CL105" i="1"/>
  <c r="CK105" i="1"/>
  <c r="CJ105" i="1"/>
  <c r="CH105" i="1"/>
  <c r="CG105" i="1"/>
  <c r="CF105" i="1"/>
  <c r="CE105" i="1"/>
  <c r="CB105" i="1"/>
  <c r="CA105" i="1"/>
  <c r="BZ105" i="1"/>
  <c r="BY105" i="1"/>
  <c r="BW105" i="1"/>
  <c r="BV105" i="1"/>
  <c r="BU105" i="1"/>
  <c r="BS105" i="1"/>
  <c r="BR105" i="1"/>
  <c r="BC105" i="1"/>
  <c r="CP105" i="1" s="1"/>
  <c r="AY105" i="1"/>
  <c r="AV105" i="1"/>
  <c r="AU105" i="1"/>
  <c r="AT105" i="1"/>
  <c r="AS105" i="1"/>
  <c r="AR105" i="1"/>
  <c r="AQ105" i="1"/>
  <c r="AP105" i="1"/>
  <c r="AO105" i="1"/>
  <c r="CN105" i="1" s="1"/>
  <c r="AJ105" i="1"/>
  <c r="CI105" i="1" s="1"/>
  <c r="AE105" i="1"/>
  <c r="Z105" i="1"/>
  <c r="T105" i="1"/>
  <c r="CC105" i="1" s="1"/>
  <c r="O105" i="1"/>
  <c r="CS104" i="1"/>
  <c r="CR104" i="1"/>
  <c r="CQ104" i="1"/>
  <c r="CM104" i="1"/>
  <c r="CL104" i="1"/>
  <c r="CK104" i="1"/>
  <c r="CJ104" i="1"/>
  <c r="CH104" i="1"/>
  <c r="CG104" i="1"/>
  <c r="CF104" i="1"/>
  <c r="CE104" i="1"/>
  <c r="CB104" i="1"/>
  <c r="CA104" i="1"/>
  <c r="BZ104" i="1"/>
  <c r="BY104" i="1"/>
  <c r="BW104" i="1"/>
  <c r="BV104" i="1"/>
  <c r="BU104" i="1"/>
  <c r="BS104" i="1"/>
  <c r="BR104" i="1"/>
  <c r="BC104" i="1"/>
  <c r="CP104" i="1" s="1"/>
  <c r="AY104" i="1"/>
  <c r="AV104" i="1"/>
  <c r="AU104" i="1"/>
  <c r="AT104" i="1"/>
  <c r="AS104" i="1"/>
  <c r="AR104" i="1"/>
  <c r="AQ104" i="1"/>
  <c r="AP104" i="1"/>
  <c r="AO104" i="1"/>
  <c r="CN104" i="1" s="1"/>
  <c r="AJ104" i="1"/>
  <c r="CI104" i="1" s="1"/>
  <c r="AE104" i="1"/>
  <c r="Z104" i="1"/>
  <c r="T104" i="1"/>
  <c r="CC104" i="1" s="1"/>
  <c r="O104" i="1"/>
  <c r="CS103" i="1"/>
  <c r="CR103" i="1"/>
  <c r="CQ103" i="1"/>
  <c r="CM103" i="1"/>
  <c r="CL103" i="1"/>
  <c r="CK103" i="1"/>
  <c r="CJ103" i="1"/>
  <c r="CH103" i="1"/>
  <c r="CG103" i="1"/>
  <c r="CF103" i="1"/>
  <c r="CE103" i="1"/>
  <c r="CB103" i="1"/>
  <c r="CA103" i="1"/>
  <c r="BZ103" i="1"/>
  <c r="BY103" i="1"/>
  <c r="BW103" i="1"/>
  <c r="BV103" i="1"/>
  <c r="BU103" i="1"/>
  <c r="BS103" i="1"/>
  <c r="BR103" i="1"/>
  <c r="BC103" i="1"/>
  <c r="CP103" i="1" s="1"/>
  <c r="AY103" i="1"/>
  <c r="AV103" i="1"/>
  <c r="AU103" i="1"/>
  <c r="AT103" i="1"/>
  <c r="AS103" i="1"/>
  <c r="AR103" i="1"/>
  <c r="AQ103" i="1"/>
  <c r="AP103" i="1"/>
  <c r="AO103" i="1"/>
  <c r="CN103" i="1" s="1"/>
  <c r="AJ103" i="1"/>
  <c r="CI103" i="1" s="1"/>
  <c r="AE103" i="1"/>
  <c r="Z103" i="1"/>
  <c r="T103" i="1"/>
  <c r="CC103" i="1" s="1"/>
  <c r="O103" i="1"/>
  <c r="CS102" i="1"/>
  <c r="CR102" i="1"/>
  <c r="CQ102" i="1"/>
  <c r="CM102" i="1"/>
  <c r="CL102" i="1"/>
  <c r="CK102" i="1"/>
  <c r="CJ102" i="1"/>
  <c r="CH102" i="1"/>
  <c r="CG102" i="1"/>
  <c r="CF102" i="1"/>
  <c r="CE102" i="1"/>
  <c r="CB102" i="1"/>
  <c r="CA102" i="1"/>
  <c r="BZ102" i="1"/>
  <c r="BY102" i="1"/>
  <c r="BW102" i="1"/>
  <c r="BV102" i="1"/>
  <c r="BU102" i="1"/>
  <c r="BS102" i="1"/>
  <c r="BR102" i="1"/>
  <c r="BC102" i="1"/>
  <c r="CP102" i="1" s="1"/>
  <c r="AY102" i="1"/>
  <c r="AV102" i="1"/>
  <c r="AU102" i="1"/>
  <c r="AT102" i="1"/>
  <c r="AS102" i="1"/>
  <c r="AR102" i="1"/>
  <c r="AQ102" i="1"/>
  <c r="AP102" i="1"/>
  <c r="AO102" i="1"/>
  <c r="CN102" i="1" s="1"/>
  <c r="AJ102" i="1"/>
  <c r="CI102" i="1" s="1"/>
  <c r="AE102" i="1"/>
  <c r="Z102" i="1"/>
  <c r="T102" i="1"/>
  <c r="CC102" i="1" s="1"/>
  <c r="O102" i="1"/>
  <c r="CS101" i="1"/>
  <c r="CR101" i="1"/>
  <c r="CQ101" i="1"/>
  <c r="CM101" i="1"/>
  <c r="CL101" i="1"/>
  <c r="CK101" i="1"/>
  <c r="CJ101" i="1"/>
  <c r="CH101" i="1"/>
  <c r="CG101" i="1"/>
  <c r="CF101" i="1"/>
  <c r="CE101" i="1"/>
  <c r="CB101" i="1"/>
  <c r="CA101" i="1"/>
  <c r="BZ101" i="1"/>
  <c r="BY101" i="1"/>
  <c r="BW101" i="1"/>
  <c r="BV101" i="1"/>
  <c r="BU101" i="1"/>
  <c r="BS101" i="1"/>
  <c r="BR101" i="1"/>
  <c r="BC101" i="1"/>
  <c r="CP101" i="1" s="1"/>
  <c r="AY101" i="1"/>
  <c r="AV101" i="1"/>
  <c r="AU101" i="1"/>
  <c r="AT101" i="1"/>
  <c r="AS101" i="1"/>
  <c r="AR101" i="1"/>
  <c r="AQ101" i="1"/>
  <c r="AP101" i="1"/>
  <c r="AO101" i="1"/>
  <c r="CN101" i="1" s="1"/>
  <c r="AJ101" i="1"/>
  <c r="CI101" i="1" s="1"/>
  <c r="AE101" i="1"/>
  <c r="Z101" i="1"/>
  <c r="T101" i="1"/>
  <c r="CC101" i="1" s="1"/>
  <c r="O101" i="1"/>
  <c r="CS100" i="1"/>
  <c r="CR100" i="1"/>
  <c r="CQ100" i="1"/>
  <c r="CM100" i="1"/>
  <c r="CL100" i="1"/>
  <c r="CK100" i="1"/>
  <c r="CJ100" i="1"/>
  <c r="CH100" i="1"/>
  <c r="CG100" i="1"/>
  <c r="CF100" i="1"/>
  <c r="CE100" i="1"/>
  <c r="CB100" i="1"/>
  <c r="CA100" i="1"/>
  <c r="BZ100" i="1"/>
  <c r="BY100" i="1"/>
  <c r="BW100" i="1"/>
  <c r="BV100" i="1"/>
  <c r="BU100" i="1"/>
  <c r="BS100" i="1"/>
  <c r="BR100" i="1"/>
  <c r="BC100" i="1"/>
  <c r="CP100" i="1" s="1"/>
  <c r="AY100" i="1"/>
  <c r="AV100" i="1"/>
  <c r="AU100" i="1"/>
  <c r="AT100" i="1"/>
  <c r="AS100" i="1"/>
  <c r="AR100" i="1"/>
  <c r="AQ100" i="1"/>
  <c r="AP100" i="1"/>
  <c r="AO100" i="1"/>
  <c r="CN100" i="1" s="1"/>
  <c r="AJ100" i="1"/>
  <c r="CI100" i="1" s="1"/>
  <c r="AE100" i="1"/>
  <c r="Z100" i="1"/>
  <c r="T100" i="1"/>
  <c r="CC100" i="1" s="1"/>
  <c r="O100" i="1"/>
  <c r="CS99" i="1"/>
  <c r="CR99" i="1"/>
  <c r="CQ99" i="1"/>
  <c r="CM99" i="1"/>
  <c r="CL99" i="1"/>
  <c r="CK99" i="1"/>
  <c r="CJ99" i="1"/>
  <c r="CH99" i="1"/>
  <c r="CG99" i="1"/>
  <c r="CF99" i="1"/>
  <c r="CE99" i="1"/>
  <c r="CB99" i="1"/>
  <c r="CA99" i="1"/>
  <c r="BZ99" i="1"/>
  <c r="BY99" i="1"/>
  <c r="BW99" i="1"/>
  <c r="BV99" i="1"/>
  <c r="BU99" i="1"/>
  <c r="BS99" i="1"/>
  <c r="BR99" i="1"/>
  <c r="BC99" i="1"/>
  <c r="CP99" i="1" s="1"/>
  <c r="AY99" i="1"/>
  <c r="AV99" i="1"/>
  <c r="AU99" i="1"/>
  <c r="AT99" i="1"/>
  <c r="AS99" i="1"/>
  <c r="AR99" i="1"/>
  <c r="AQ99" i="1"/>
  <c r="AP99" i="1"/>
  <c r="AO99" i="1"/>
  <c r="CN99" i="1" s="1"/>
  <c r="AJ99" i="1"/>
  <c r="CI99" i="1" s="1"/>
  <c r="AE99" i="1"/>
  <c r="Z99" i="1"/>
  <c r="T99" i="1"/>
  <c r="CC99" i="1" s="1"/>
  <c r="O99" i="1"/>
  <c r="CS98" i="1"/>
  <c r="CR98" i="1"/>
  <c r="CQ98" i="1"/>
  <c r="CM98" i="1"/>
  <c r="CL98" i="1"/>
  <c r="CK98" i="1"/>
  <c r="CJ98" i="1"/>
  <c r="CH98" i="1"/>
  <c r="CG98" i="1"/>
  <c r="CF98" i="1"/>
  <c r="CE98" i="1"/>
  <c r="CB98" i="1"/>
  <c r="CA98" i="1"/>
  <c r="BZ98" i="1"/>
  <c r="BY98" i="1"/>
  <c r="BW98" i="1"/>
  <c r="BV98" i="1"/>
  <c r="BU98" i="1"/>
  <c r="BS98" i="1"/>
  <c r="BR98" i="1"/>
  <c r="BC98" i="1"/>
  <c r="CP98" i="1" s="1"/>
  <c r="AY98" i="1"/>
  <c r="AV98" i="1"/>
  <c r="AU98" i="1"/>
  <c r="AT98" i="1"/>
  <c r="AS98" i="1"/>
  <c r="AR98" i="1"/>
  <c r="AQ98" i="1"/>
  <c r="AP98" i="1"/>
  <c r="AO98" i="1"/>
  <c r="CN98" i="1" s="1"/>
  <c r="AJ98" i="1"/>
  <c r="CI98" i="1" s="1"/>
  <c r="AE98" i="1"/>
  <c r="Z98" i="1"/>
  <c r="T98" i="1"/>
  <c r="CC98" i="1" s="1"/>
  <c r="O98" i="1"/>
  <c r="CS97" i="1"/>
  <c r="CR97" i="1"/>
  <c r="CQ97" i="1"/>
  <c r="CM97" i="1"/>
  <c r="CL97" i="1"/>
  <c r="CK97" i="1"/>
  <c r="CJ97" i="1"/>
  <c r="CH97" i="1"/>
  <c r="CG97" i="1"/>
  <c r="CF97" i="1"/>
  <c r="CE97" i="1"/>
  <c r="CB97" i="1"/>
  <c r="CA97" i="1"/>
  <c r="BZ97" i="1"/>
  <c r="BY97" i="1"/>
  <c r="BW97" i="1"/>
  <c r="BV97" i="1"/>
  <c r="BU97" i="1"/>
  <c r="BS97" i="1"/>
  <c r="BR97" i="1"/>
  <c r="BC97" i="1"/>
  <c r="CP97" i="1" s="1"/>
  <c r="AY97" i="1"/>
  <c r="AV97" i="1"/>
  <c r="AU97" i="1"/>
  <c r="AT97" i="1"/>
  <c r="AS97" i="1"/>
  <c r="AR97" i="1"/>
  <c r="AQ97" i="1"/>
  <c r="AP97" i="1"/>
  <c r="AO97" i="1"/>
  <c r="CN97" i="1" s="1"/>
  <c r="AJ97" i="1"/>
  <c r="CI97" i="1" s="1"/>
  <c r="AE97" i="1"/>
  <c r="Z97" i="1"/>
  <c r="T97" i="1"/>
  <c r="CC97" i="1" s="1"/>
  <c r="O97" i="1"/>
  <c r="CS96" i="1"/>
  <c r="CS142" i="1" s="1"/>
  <c r="CR96" i="1"/>
  <c r="CR142" i="1" s="1"/>
  <c r="CQ96" i="1"/>
  <c r="CQ142" i="1" s="1"/>
  <c r="CM96" i="1"/>
  <c r="CM142" i="1" s="1"/>
  <c r="CL96" i="1"/>
  <c r="CL142" i="1" s="1"/>
  <c r="CK96" i="1"/>
  <c r="CK142" i="1" s="1"/>
  <c r="CJ96" i="1"/>
  <c r="CJ142" i="1" s="1"/>
  <c r="CH96" i="1"/>
  <c r="CH142" i="1" s="1"/>
  <c r="CG96" i="1"/>
  <c r="CG142" i="1" s="1"/>
  <c r="CF96" i="1"/>
  <c r="CF142" i="1" s="1"/>
  <c r="CE96" i="1"/>
  <c r="CE142" i="1" s="1"/>
  <c r="CB96" i="1"/>
  <c r="CB142" i="1" s="1"/>
  <c r="CA96" i="1"/>
  <c r="CA142" i="1" s="1"/>
  <c r="BZ96" i="1"/>
  <c r="BZ142" i="1" s="1"/>
  <c r="BY96" i="1"/>
  <c r="BY142" i="1" s="1"/>
  <c r="BW96" i="1"/>
  <c r="BW142" i="1" s="1"/>
  <c r="BV96" i="1"/>
  <c r="BV142" i="1" s="1"/>
  <c r="BU96" i="1"/>
  <c r="BU142" i="1" s="1"/>
  <c r="BS96" i="1"/>
  <c r="BS142" i="1" s="1"/>
  <c r="BR96" i="1"/>
  <c r="BR142" i="1" s="1"/>
  <c r="BC96" i="1"/>
  <c r="BC142" i="1" s="1"/>
  <c r="AY96" i="1"/>
  <c r="AY142" i="1" s="1"/>
  <c r="AV96" i="1"/>
  <c r="AU96" i="1"/>
  <c r="AT96" i="1"/>
  <c r="AS96" i="1"/>
  <c r="AR96" i="1"/>
  <c r="AQ96" i="1"/>
  <c r="AP96" i="1"/>
  <c r="AO96" i="1"/>
  <c r="AO142" i="1" s="1"/>
  <c r="AJ96" i="1"/>
  <c r="AJ142" i="1" s="1"/>
  <c r="AE96" i="1"/>
  <c r="AE142" i="1" s="1"/>
  <c r="Z96" i="1"/>
  <c r="Z142" i="1" s="1"/>
  <c r="T96" i="1"/>
  <c r="T142" i="1" s="1"/>
  <c r="O96" i="1"/>
  <c r="O142" i="1" s="1"/>
  <c r="CS95" i="1"/>
  <c r="CR95" i="1"/>
  <c r="CQ95" i="1"/>
  <c r="CM95" i="1"/>
  <c r="CL95" i="1"/>
  <c r="CK95" i="1"/>
  <c r="CJ95" i="1"/>
  <c r="CH95" i="1"/>
  <c r="CG95" i="1"/>
  <c r="CF95" i="1"/>
  <c r="CE95" i="1"/>
  <c r="CB95" i="1"/>
  <c r="CA95" i="1"/>
  <c r="BZ95" i="1"/>
  <c r="BY95" i="1"/>
  <c r="BW95" i="1"/>
  <c r="BV95" i="1"/>
  <c r="BU95" i="1"/>
  <c r="BS95" i="1"/>
  <c r="BR95" i="1"/>
  <c r="BC95" i="1"/>
  <c r="CP95" i="1" s="1"/>
  <c r="AY95" i="1"/>
  <c r="AV95" i="1"/>
  <c r="AU95" i="1"/>
  <c r="AT95" i="1"/>
  <c r="AS95" i="1"/>
  <c r="AR95" i="1"/>
  <c r="AQ95" i="1"/>
  <c r="AP95" i="1"/>
  <c r="AO95" i="1"/>
  <c r="CN95" i="1" s="1"/>
  <c r="AJ95" i="1"/>
  <c r="CI95" i="1" s="1"/>
  <c r="AE95" i="1"/>
  <c r="Z95" i="1"/>
  <c r="T95" i="1"/>
  <c r="CC95" i="1" s="1"/>
  <c r="O95" i="1"/>
  <c r="CS94" i="1"/>
  <c r="CR94" i="1"/>
  <c r="CQ94" i="1"/>
  <c r="CM94" i="1"/>
  <c r="CL94" i="1"/>
  <c r="CK94" i="1"/>
  <c r="CJ94" i="1"/>
  <c r="CH94" i="1"/>
  <c r="CG94" i="1"/>
  <c r="CF94" i="1"/>
  <c r="CE94" i="1"/>
  <c r="CB94" i="1"/>
  <c r="CA94" i="1"/>
  <c r="BZ94" i="1"/>
  <c r="BY94" i="1"/>
  <c r="BW94" i="1"/>
  <c r="BV94" i="1"/>
  <c r="BU94" i="1"/>
  <c r="BS94" i="1"/>
  <c r="BR94" i="1"/>
  <c r="BC94" i="1"/>
  <c r="AY94" i="1"/>
  <c r="CP94" i="1" s="1"/>
  <c r="AV94" i="1"/>
  <c r="AU94" i="1"/>
  <c r="AT94" i="1"/>
  <c r="AR94" i="1"/>
  <c r="AQ94" i="1"/>
  <c r="AP94" i="1"/>
  <c r="AO94" i="1"/>
  <c r="CN94" i="1" s="1"/>
  <c r="AJ94" i="1"/>
  <c r="AS94" i="1" s="1"/>
  <c r="AE94" i="1"/>
  <c r="Z94" i="1"/>
  <c r="T94" i="1"/>
  <c r="CC94" i="1" s="1"/>
  <c r="O94" i="1"/>
  <c r="CS93" i="1"/>
  <c r="CR93" i="1"/>
  <c r="CQ93" i="1"/>
  <c r="CM93" i="1"/>
  <c r="CL93" i="1"/>
  <c r="CK93" i="1"/>
  <c r="CJ93" i="1"/>
  <c r="CH93" i="1"/>
  <c r="CG93" i="1"/>
  <c r="CF93" i="1"/>
  <c r="CE93" i="1"/>
  <c r="CB93" i="1"/>
  <c r="CA93" i="1"/>
  <c r="BZ93" i="1"/>
  <c r="BY93" i="1"/>
  <c r="BW93" i="1"/>
  <c r="BV93" i="1"/>
  <c r="BU93" i="1"/>
  <c r="BS93" i="1"/>
  <c r="BR93" i="1"/>
  <c r="BC93" i="1"/>
  <c r="AY93" i="1"/>
  <c r="CP93" i="1" s="1"/>
  <c r="AV93" i="1"/>
  <c r="AU93" i="1"/>
  <c r="AT93" i="1"/>
  <c r="AR93" i="1"/>
  <c r="AQ93" i="1"/>
  <c r="AP93" i="1"/>
  <c r="AO93" i="1"/>
  <c r="CN93" i="1" s="1"/>
  <c r="AJ93" i="1"/>
  <c r="AS93" i="1" s="1"/>
  <c r="AE93" i="1"/>
  <c r="Z93" i="1"/>
  <c r="T93" i="1"/>
  <c r="CC93" i="1" s="1"/>
  <c r="O93" i="1"/>
  <c r="CS92" i="1"/>
  <c r="CR92" i="1"/>
  <c r="CQ92" i="1"/>
  <c r="CM92" i="1"/>
  <c r="CL92" i="1"/>
  <c r="CK92" i="1"/>
  <c r="CJ92" i="1"/>
  <c r="CH92" i="1"/>
  <c r="CG92" i="1"/>
  <c r="CF92" i="1"/>
  <c r="CE92" i="1"/>
  <c r="CB92" i="1"/>
  <c r="CA92" i="1"/>
  <c r="BZ92" i="1"/>
  <c r="BY92" i="1"/>
  <c r="BW92" i="1"/>
  <c r="BV92" i="1"/>
  <c r="BU92" i="1"/>
  <c r="BS92" i="1"/>
  <c r="BR92" i="1"/>
  <c r="BC92" i="1"/>
  <c r="AY92" i="1"/>
  <c r="CP92" i="1" s="1"/>
  <c r="AV92" i="1"/>
  <c r="AU92" i="1"/>
  <c r="AT92" i="1"/>
  <c r="AR92" i="1"/>
  <c r="AQ92" i="1"/>
  <c r="AP92" i="1"/>
  <c r="AO92" i="1"/>
  <c r="CN92" i="1" s="1"/>
  <c r="AJ92" i="1"/>
  <c r="AE92" i="1"/>
  <c r="Z92" i="1"/>
  <c r="T92" i="1"/>
  <c r="O92" i="1"/>
  <c r="CS91" i="1"/>
  <c r="CR91" i="1"/>
  <c r="CQ91" i="1"/>
  <c r="CM91" i="1"/>
  <c r="CL91" i="1"/>
  <c r="CK91" i="1"/>
  <c r="CJ91" i="1"/>
  <c r="CH91" i="1"/>
  <c r="CG91" i="1"/>
  <c r="CF91" i="1"/>
  <c r="CE91" i="1"/>
  <c r="CB91" i="1"/>
  <c r="CA91" i="1"/>
  <c r="BZ91" i="1"/>
  <c r="BY91" i="1"/>
  <c r="BW91" i="1"/>
  <c r="BV91" i="1"/>
  <c r="BU91" i="1"/>
  <c r="BS91" i="1"/>
  <c r="BR91" i="1"/>
  <c r="BC91" i="1"/>
  <c r="AY91" i="1"/>
  <c r="CP91" i="1" s="1"/>
  <c r="AV91" i="1"/>
  <c r="AU91" i="1"/>
  <c r="AT91" i="1"/>
  <c r="AR91" i="1"/>
  <c r="AQ91" i="1"/>
  <c r="AP91" i="1"/>
  <c r="AO91" i="1"/>
  <c r="CN91" i="1" s="1"/>
  <c r="AJ91" i="1"/>
  <c r="AS91" i="1" s="1"/>
  <c r="AE91" i="1"/>
  <c r="Z91" i="1"/>
  <c r="T91" i="1"/>
  <c r="O91" i="1"/>
  <c r="CS90" i="1"/>
  <c r="CR90" i="1"/>
  <c r="CQ90" i="1"/>
  <c r="CM90" i="1"/>
  <c r="CL90" i="1"/>
  <c r="CK90" i="1"/>
  <c r="CJ90" i="1"/>
  <c r="CH90" i="1"/>
  <c r="CG90" i="1"/>
  <c r="CF90" i="1"/>
  <c r="CE90" i="1"/>
  <c r="CB90" i="1"/>
  <c r="CA90" i="1"/>
  <c r="BZ90" i="1"/>
  <c r="BY90" i="1"/>
  <c r="BW90" i="1"/>
  <c r="BV90" i="1"/>
  <c r="BU90" i="1"/>
  <c r="BS90" i="1"/>
  <c r="BR90" i="1"/>
  <c r="BC90" i="1"/>
  <c r="AY90" i="1"/>
  <c r="CP90" i="1" s="1"/>
  <c r="AV90" i="1"/>
  <c r="AU90" i="1"/>
  <c r="AT90" i="1"/>
  <c r="AR90" i="1"/>
  <c r="AQ90" i="1"/>
  <c r="AP90" i="1"/>
  <c r="AO90" i="1"/>
  <c r="CN90" i="1" s="1"/>
  <c r="AJ90" i="1"/>
  <c r="AS90" i="1" s="1"/>
  <c r="AE90" i="1"/>
  <c r="Z90" i="1"/>
  <c r="T90" i="1"/>
  <c r="O90" i="1"/>
  <c r="CS89" i="1"/>
  <c r="CR89" i="1"/>
  <c r="CQ89" i="1"/>
  <c r="CM89" i="1"/>
  <c r="CL89" i="1"/>
  <c r="CK89" i="1"/>
  <c r="CJ89" i="1"/>
  <c r="CH89" i="1"/>
  <c r="CG89" i="1"/>
  <c r="CF89" i="1"/>
  <c r="CE89" i="1"/>
  <c r="CB89" i="1"/>
  <c r="CA89" i="1"/>
  <c r="BZ89" i="1"/>
  <c r="BY89" i="1"/>
  <c r="BW89" i="1"/>
  <c r="BV89" i="1"/>
  <c r="BU89" i="1"/>
  <c r="BS89" i="1"/>
  <c r="BR89" i="1"/>
  <c r="BC89" i="1"/>
  <c r="AY89" i="1"/>
  <c r="CP89" i="1" s="1"/>
  <c r="AV89" i="1"/>
  <c r="AU89" i="1"/>
  <c r="AT89" i="1"/>
  <c r="AR89" i="1"/>
  <c r="AQ89" i="1"/>
  <c r="AP89" i="1"/>
  <c r="AO89" i="1"/>
  <c r="CN89" i="1" s="1"/>
  <c r="AJ89" i="1"/>
  <c r="AS89" i="1" s="1"/>
  <c r="AE89" i="1"/>
  <c r="Z89" i="1"/>
  <c r="T89" i="1"/>
  <c r="O89" i="1"/>
  <c r="CS88" i="1"/>
  <c r="CR88" i="1"/>
  <c r="CQ88" i="1"/>
  <c r="CM88" i="1"/>
  <c r="CL88" i="1"/>
  <c r="CK88" i="1"/>
  <c r="CJ88" i="1"/>
  <c r="CH88" i="1"/>
  <c r="CG88" i="1"/>
  <c r="CF88" i="1"/>
  <c r="CE88" i="1"/>
  <c r="CB88" i="1"/>
  <c r="CA88" i="1"/>
  <c r="BZ88" i="1"/>
  <c r="BY88" i="1"/>
  <c r="BW88" i="1"/>
  <c r="BV88" i="1"/>
  <c r="BU88" i="1"/>
  <c r="BS88" i="1"/>
  <c r="BR88" i="1"/>
  <c r="BC88" i="1"/>
  <c r="AY88" i="1"/>
  <c r="CP88" i="1" s="1"/>
  <c r="AV88" i="1"/>
  <c r="AU88" i="1"/>
  <c r="AT88" i="1"/>
  <c r="AR88" i="1"/>
  <c r="AQ88" i="1"/>
  <c r="AP88" i="1"/>
  <c r="AO88" i="1"/>
  <c r="CN88" i="1" s="1"/>
  <c r="AJ88" i="1"/>
  <c r="AS88" i="1" s="1"/>
  <c r="AE88" i="1"/>
  <c r="Z88" i="1"/>
  <c r="T88" i="1"/>
  <c r="O88" i="1"/>
  <c r="CS87" i="1"/>
  <c r="CR87" i="1"/>
  <c r="CQ87" i="1"/>
  <c r="CM87" i="1"/>
  <c r="CL87" i="1"/>
  <c r="CK87" i="1"/>
  <c r="CJ87" i="1"/>
  <c r="CH87" i="1"/>
  <c r="CG87" i="1"/>
  <c r="CF87" i="1"/>
  <c r="CE87" i="1"/>
  <c r="CB87" i="1"/>
  <c r="CA87" i="1"/>
  <c r="BZ87" i="1"/>
  <c r="BY87" i="1"/>
  <c r="BW87" i="1"/>
  <c r="BV87" i="1"/>
  <c r="BU87" i="1"/>
  <c r="BS87" i="1"/>
  <c r="BR87" i="1"/>
  <c r="BC87" i="1"/>
  <c r="AY87" i="1"/>
  <c r="CP87" i="1" s="1"/>
  <c r="AV87" i="1"/>
  <c r="AU87" i="1"/>
  <c r="AT87" i="1"/>
  <c r="AS87" i="1"/>
  <c r="AR87" i="1"/>
  <c r="AQ87" i="1"/>
  <c r="AP87" i="1"/>
  <c r="AO87" i="1"/>
  <c r="AJ87" i="1"/>
  <c r="CI87" i="1" s="1"/>
  <c r="AE87" i="1"/>
  <c r="Z87" i="1"/>
  <c r="T87" i="1"/>
  <c r="CC87" i="1" s="1"/>
  <c r="O87" i="1"/>
  <c r="CS86" i="1"/>
  <c r="CR86" i="1"/>
  <c r="CQ86" i="1"/>
  <c r="CM86" i="1"/>
  <c r="CL86" i="1"/>
  <c r="CK86" i="1"/>
  <c r="CJ86" i="1"/>
  <c r="CH86" i="1"/>
  <c r="CG86" i="1"/>
  <c r="CF86" i="1"/>
  <c r="CE86" i="1"/>
  <c r="CB86" i="1"/>
  <c r="CA86" i="1"/>
  <c r="BZ86" i="1"/>
  <c r="BY86" i="1"/>
  <c r="BW86" i="1"/>
  <c r="BV86" i="1"/>
  <c r="BU86" i="1"/>
  <c r="BS86" i="1"/>
  <c r="BR86" i="1"/>
  <c r="BC86" i="1"/>
  <c r="CP86" i="1" s="1"/>
  <c r="AY86" i="1"/>
  <c r="AV86" i="1"/>
  <c r="AU86" i="1"/>
  <c r="AT86" i="1"/>
  <c r="AS86" i="1"/>
  <c r="AR86" i="1"/>
  <c r="AQ86" i="1"/>
  <c r="AP86" i="1"/>
  <c r="AO86" i="1"/>
  <c r="CN86" i="1" s="1"/>
  <c r="AJ86" i="1"/>
  <c r="CI86" i="1" s="1"/>
  <c r="AE86" i="1"/>
  <c r="Z86" i="1"/>
  <c r="T86" i="1"/>
  <c r="CC86" i="1" s="1"/>
  <c r="O86" i="1"/>
  <c r="CS85" i="1"/>
  <c r="CR85" i="1"/>
  <c r="CQ85" i="1"/>
  <c r="CM85" i="1"/>
  <c r="CL85" i="1"/>
  <c r="CK85" i="1"/>
  <c r="CJ85" i="1"/>
  <c r="CH85" i="1"/>
  <c r="CG85" i="1"/>
  <c r="CF85" i="1"/>
  <c r="CE85" i="1"/>
  <c r="CB85" i="1"/>
  <c r="CA85" i="1"/>
  <c r="BZ85" i="1"/>
  <c r="BY85" i="1"/>
  <c r="BW85" i="1"/>
  <c r="BV85" i="1"/>
  <c r="BU85" i="1"/>
  <c r="BS85" i="1"/>
  <c r="BR85" i="1"/>
  <c r="BC85" i="1"/>
  <c r="CP85" i="1" s="1"/>
  <c r="AY85" i="1"/>
  <c r="AV85" i="1"/>
  <c r="AU85" i="1"/>
  <c r="AT85" i="1"/>
  <c r="AS85" i="1"/>
  <c r="AR85" i="1"/>
  <c r="AQ85" i="1"/>
  <c r="AP85" i="1"/>
  <c r="AO85" i="1"/>
  <c r="CN85" i="1" s="1"/>
  <c r="AJ85" i="1"/>
  <c r="CI85" i="1" s="1"/>
  <c r="AE85" i="1"/>
  <c r="Z85" i="1"/>
  <c r="T85" i="1"/>
  <c r="CC85" i="1" s="1"/>
  <c r="O85" i="1"/>
  <c r="CS84" i="1"/>
  <c r="CR84" i="1"/>
  <c r="CQ84" i="1"/>
  <c r="CM84" i="1"/>
  <c r="CL84" i="1"/>
  <c r="CK84" i="1"/>
  <c r="CJ84" i="1"/>
  <c r="CH84" i="1"/>
  <c r="CG84" i="1"/>
  <c r="CF84" i="1"/>
  <c r="CE84" i="1"/>
  <c r="CB84" i="1"/>
  <c r="CA84" i="1"/>
  <c r="BZ84" i="1"/>
  <c r="BY84" i="1"/>
  <c r="BW84" i="1"/>
  <c r="BV84" i="1"/>
  <c r="BU84" i="1"/>
  <c r="BS84" i="1"/>
  <c r="BR84" i="1"/>
  <c r="BC84" i="1"/>
  <c r="CP84" i="1" s="1"/>
  <c r="AY84" i="1"/>
  <c r="AV84" i="1"/>
  <c r="AU84" i="1"/>
  <c r="AT84" i="1"/>
  <c r="AS84" i="1"/>
  <c r="AR84" i="1"/>
  <c r="AQ84" i="1"/>
  <c r="AP84" i="1"/>
  <c r="AO84" i="1"/>
  <c r="CN84" i="1" s="1"/>
  <c r="AJ84" i="1"/>
  <c r="CI84" i="1" s="1"/>
  <c r="AE84" i="1"/>
  <c r="Z84" i="1"/>
  <c r="T84" i="1"/>
  <c r="CC84" i="1" s="1"/>
  <c r="O84" i="1"/>
  <c r="CS83" i="1"/>
  <c r="CR83" i="1"/>
  <c r="CQ83" i="1"/>
  <c r="CM83" i="1"/>
  <c r="CL83" i="1"/>
  <c r="CK83" i="1"/>
  <c r="CJ83" i="1"/>
  <c r="CH83" i="1"/>
  <c r="CG83" i="1"/>
  <c r="CF83" i="1"/>
  <c r="CE83" i="1"/>
  <c r="CB83" i="1"/>
  <c r="CA83" i="1"/>
  <c r="BZ83" i="1"/>
  <c r="BY83" i="1"/>
  <c r="BW83" i="1"/>
  <c r="BV83" i="1"/>
  <c r="BU83" i="1"/>
  <c r="BS83" i="1"/>
  <c r="BR83" i="1"/>
  <c r="BC83" i="1"/>
  <c r="CP83" i="1" s="1"/>
  <c r="AY83" i="1"/>
  <c r="AV83" i="1"/>
  <c r="AU83" i="1"/>
  <c r="AT83" i="1"/>
  <c r="AS83" i="1"/>
  <c r="AR83" i="1"/>
  <c r="AQ83" i="1"/>
  <c r="AP83" i="1"/>
  <c r="AO83" i="1"/>
  <c r="CN83" i="1" s="1"/>
  <c r="AJ83" i="1"/>
  <c r="CI83" i="1" s="1"/>
  <c r="AE83" i="1"/>
  <c r="Z83" i="1"/>
  <c r="T83" i="1"/>
  <c r="CC83" i="1" s="1"/>
  <c r="O83" i="1"/>
  <c r="CS82" i="1"/>
  <c r="CR82" i="1"/>
  <c r="CQ82" i="1"/>
  <c r="CM82" i="1"/>
  <c r="CL82" i="1"/>
  <c r="CK82" i="1"/>
  <c r="CJ82" i="1"/>
  <c r="CH82" i="1"/>
  <c r="CG82" i="1"/>
  <c r="CF82" i="1"/>
  <c r="CE82" i="1"/>
  <c r="CB82" i="1"/>
  <c r="CA82" i="1"/>
  <c r="BZ82" i="1"/>
  <c r="BY82" i="1"/>
  <c r="BW82" i="1"/>
  <c r="BV82" i="1"/>
  <c r="BU82" i="1"/>
  <c r="BS82" i="1"/>
  <c r="BR82" i="1"/>
  <c r="BC82" i="1"/>
  <c r="CP82" i="1" s="1"/>
  <c r="AY82" i="1"/>
  <c r="AV82" i="1"/>
  <c r="AU82" i="1"/>
  <c r="AT82" i="1"/>
  <c r="AS82" i="1"/>
  <c r="AR82" i="1"/>
  <c r="AQ82" i="1"/>
  <c r="AP82" i="1"/>
  <c r="AO82" i="1"/>
  <c r="CN82" i="1" s="1"/>
  <c r="AJ82" i="1"/>
  <c r="CI82" i="1" s="1"/>
  <c r="AE82" i="1"/>
  <c r="Z82" i="1"/>
  <c r="T82" i="1"/>
  <c r="CC82" i="1" s="1"/>
  <c r="O82" i="1"/>
  <c r="CS81" i="1"/>
  <c r="CS141" i="1" s="1"/>
  <c r="CR81" i="1"/>
  <c r="CR141" i="1" s="1"/>
  <c r="CQ81" i="1"/>
  <c r="CQ141" i="1" s="1"/>
  <c r="CM81" i="1"/>
  <c r="CM141" i="1" s="1"/>
  <c r="CL81" i="1"/>
  <c r="CL141" i="1" s="1"/>
  <c r="CK81" i="1"/>
  <c r="CK141" i="1" s="1"/>
  <c r="CJ81" i="1"/>
  <c r="CJ141" i="1" s="1"/>
  <c r="CH81" i="1"/>
  <c r="CH141" i="1" s="1"/>
  <c r="CG81" i="1"/>
  <c r="CG141" i="1" s="1"/>
  <c r="CF81" i="1"/>
  <c r="CF141" i="1" s="1"/>
  <c r="CE81" i="1"/>
  <c r="CE141" i="1" s="1"/>
  <c r="CB81" i="1"/>
  <c r="CB141" i="1" s="1"/>
  <c r="CA81" i="1"/>
  <c r="CA141" i="1" s="1"/>
  <c r="BZ81" i="1"/>
  <c r="BZ141" i="1" s="1"/>
  <c r="BY81" i="1"/>
  <c r="BY141" i="1" s="1"/>
  <c r="BW81" i="1"/>
  <c r="BW141" i="1" s="1"/>
  <c r="BV81" i="1"/>
  <c r="BV141" i="1" s="1"/>
  <c r="BU81" i="1"/>
  <c r="BU141" i="1" s="1"/>
  <c r="BS81" i="1"/>
  <c r="BS141" i="1" s="1"/>
  <c r="BR81" i="1"/>
  <c r="BR141" i="1" s="1"/>
  <c r="BC81" i="1"/>
  <c r="BC141" i="1" s="1"/>
  <c r="AY81" i="1"/>
  <c r="AY141" i="1" s="1"/>
  <c r="AV81" i="1"/>
  <c r="AU81" i="1"/>
  <c r="AT81" i="1"/>
  <c r="AS81" i="1"/>
  <c r="AR81" i="1"/>
  <c r="AQ81" i="1"/>
  <c r="AP81" i="1"/>
  <c r="AO81" i="1"/>
  <c r="AO141" i="1" s="1"/>
  <c r="AJ81" i="1"/>
  <c r="AJ141" i="1" s="1"/>
  <c r="AE81" i="1"/>
  <c r="AE141" i="1" s="1"/>
  <c r="Z81" i="1"/>
  <c r="Z141" i="1" s="1"/>
  <c r="T81" i="1"/>
  <c r="T141" i="1" s="1"/>
  <c r="O81" i="1"/>
  <c r="O141" i="1" s="1"/>
  <c r="CS80" i="1"/>
  <c r="CR80" i="1"/>
  <c r="CQ80" i="1"/>
  <c r="CM80" i="1"/>
  <c r="CL80" i="1"/>
  <c r="CK80" i="1"/>
  <c r="CJ80" i="1"/>
  <c r="CH80" i="1"/>
  <c r="CG80" i="1"/>
  <c r="CF80" i="1"/>
  <c r="CE80" i="1"/>
  <c r="CB80" i="1"/>
  <c r="CA80" i="1"/>
  <c r="BZ80" i="1"/>
  <c r="BY80" i="1"/>
  <c r="BW80" i="1"/>
  <c r="BV80" i="1"/>
  <c r="BU80" i="1"/>
  <c r="BS80" i="1"/>
  <c r="BR80" i="1"/>
  <c r="BC80" i="1"/>
  <c r="CP80" i="1" s="1"/>
  <c r="AY80" i="1"/>
  <c r="AV80" i="1"/>
  <c r="AU80" i="1"/>
  <c r="AT80" i="1"/>
  <c r="AS80" i="1"/>
  <c r="AR80" i="1"/>
  <c r="AQ80" i="1"/>
  <c r="AP80" i="1"/>
  <c r="AO80" i="1"/>
  <c r="CN80" i="1" s="1"/>
  <c r="AJ80" i="1"/>
  <c r="CI80" i="1" s="1"/>
  <c r="AE80" i="1"/>
  <c r="Z80" i="1"/>
  <c r="T80" i="1"/>
  <c r="CC80" i="1" s="1"/>
  <c r="O80" i="1"/>
  <c r="CS79" i="1"/>
  <c r="CR79" i="1"/>
  <c r="CQ79" i="1"/>
  <c r="CM79" i="1"/>
  <c r="CL79" i="1"/>
  <c r="CK79" i="1"/>
  <c r="CJ79" i="1"/>
  <c r="CH79" i="1"/>
  <c r="CG79" i="1"/>
  <c r="CF79" i="1"/>
  <c r="CE79" i="1"/>
  <c r="CB79" i="1"/>
  <c r="CA79" i="1"/>
  <c r="BZ79" i="1"/>
  <c r="BY79" i="1"/>
  <c r="BW79" i="1"/>
  <c r="BV79" i="1"/>
  <c r="BU79" i="1"/>
  <c r="BS79" i="1"/>
  <c r="BR79" i="1"/>
  <c r="BC79" i="1"/>
  <c r="CP79" i="1" s="1"/>
  <c r="AY79" i="1"/>
  <c r="AV79" i="1"/>
  <c r="AU79" i="1"/>
  <c r="AT79" i="1"/>
  <c r="AS79" i="1"/>
  <c r="AR79" i="1"/>
  <c r="AQ79" i="1"/>
  <c r="AP79" i="1"/>
  <c r="AO79" i="1"/>
  <c r="CN79" i="1" s="1"/>
  <c r="AJ79" i="1"/>
  <c r="CI79" i="1" s="1"/>
  <c r="AE79" i="1"/>
  <c r="Z79" i="1"/>
  <c r="T79" i="1"/>
  <c r="CC79" i="1" s="1"/>
  <c r="O79" i="1"/>
  <c r="CS78" i="1"/>
  <c r="CR78" i="1"/>
  <c r="CQ78" i="1"/>
  <c r="CM78" i="1"/>
  <c r="CL78" i="1"/>
  <c r="CK78" i="1"/>
  <c r="CJ78" i="1"/>
  <c r="CH78" i="1"/>
  <c r="CG78" i="1"/>
  <c r="CF78" i="1"/>
  <c r="CE78" i="1"/>
  <c r="CB78" i="1"/>
  <c r="CA78" i="1"/>
  <c r="BZ78" i="1"/>
  <c r="BY78" i="1"/>
  <c r="BW78" i="1"/>
  <c r="BV78" i="1"/>
  <c r="BU78" i="1"/>
  <c r="BS78" i="1"/>
  <c r="BR78" i="1"/>
  <c r="BC78" i="1"/>
  <c r="CP78" i="1" s="1"/>
  <c r="AY78" i="1"/>
  <c r="AV78" i="1"/>
  <c r="AU78" i="1"/>
  <c r="AT78" i="1"/>
  <c r="AS78" i="1"/>
  <c r="AR78" i="1"/>
  <c r="AQ78" i="1"/>
  <c r="AP78" i="1"/>
  <c r="AO78" i="1"/>
  <c r="CN78" i="1" s="1"/>
  <c r="AJ78" i="1"/>
  <c r="CI78" i="1" s="1"/>
  <c r="AE78" i="1"/>
  <c r="Z78" i="1"/>
  <c r="T78" i="1"/>
  <c r="CC78" i="1" s="1"/>
  <c r="O78" i="1"/>
  <c r="CS77" i="1"/>
  <c r="CR77" i="1"/>
  <c r="CQ77" i="1"/>
  <c r="CM77" i="1"/>
  <c r="CL77" i="1"/>
  <c r="CK77" i="1"/>
  <c r="CJ77" i="1"/>
  <c r="CH77" i="1"/>
  <c r="CG77" i="1"/>
  <c r="CF77" i="1"/>
  <c r="CE77" i="1"/>
  <c r="CB77" i="1"/>
  <c r="CA77" i="1"/>
  <c r="BZ77" i="1"/>
  <c r="BY77" i="1"/>
  <c r="BW77" i="1"/>
  <c r="BV77" i="1"/>
  <c r="BU77" i="1"/>
  <c r="BS77" i="1"/>
  <c r="BR77" i="1"/>
  <c r="BC77" i="1"/>
  <c r="CP77" i="1" s="1"/>
  <c r="AY77" i="1"/>
  <c r="AV77" i="1"/>
  <c r="AU77" i="1"/>
  <c r="AT77" i="1"/>
  <c r="AS77" i="1"/>
  <c r="AR77" i="1"/>
  <c r="AQ77" i="1"/>
  <c r="AP77" i="1"/>
  <c r="AO77" i="1"/>
  <c r="CN77" i="1" s="1"/>
  <c r="AJ77" i="1"/>
  <c r="CI77" i="1" s="1"/>
  <c r="AE77" i="1"/>
  <c r="Z77" i="1"/>
  <c r="T77" i="1"/>
  <c r="CC77" i="1" s="1"/>
  <c r="O77" i="1"/>
  <c r="CS76" i="1"/>
  <c r="CR76" i="1"/>
  <c r="CQ76" i="1"/>
  <c r="CM76" i="1"/>
  <c r="CL76" i="1"/>
  <c r="CK76" i="1"/>
  <c r="CJ76" i="1"/>
  <c r="CH76" i="1"/>
  <c r="CG76" i="1"/>
  <c r="CF76" i="1"/>
  <c r="CE76" i="1"/>
  <c r="CB76" i="1"/>
  <c r="CA76" i="1"/>
  <c r="BZ76" i="1"/>
  <c r="BY76" i="1"/>
  <c r="BW76" i="1"/>
  <c r="BV76" i="1"/>
  <c r="BU76" i="1"/>
  <c r="BS76" i="1"/>
  <c r="BR76" i="1"/>
  <c r="BC76" i="1"/>
  <c r="CP76" i="1" s="1"/>
  <c r="AY76" i="1"/>
  <c r="AV76" i="1"/>
  <c r="AU76" i="1"/>
  <c r="AT76" i="1"/>
  <c r="AS76" i="1"/>
  <c r="AR76" i="1"/>
  <c r="AQ76" i="1"/>
  <c r="AP76" i="1"/>
  <c r="AO76" i="1"/>
  <c r="CN76" i="1" s="1"/>
  <c r="AJ76" i="1"/>
  <c r="CI76" i="1" s="1"/>
  <c r="AE76" i="1"/>
  <c r="Z76" i="1"/>
  <c r="T76" i="1"/>
  <c r="CC76" i="1" s="1"/>
  <c r="O76" i="1"/>
  <c r="CS75" i="1"/>
  <c r="CR75" i="1"/>
  <c r="CQ75" i="1"/>
  <c r="CM75" i="1"/>
  <c r="CL75" i="1"/>
  <c r="CK75" i="1"/>
  <c r="CJ75" i="1"/>
  <c r="CH75" i="1"/>
  <c r="CG75" i="1"/>
  <c r="CF75" i="1"/>
  <c r="CE75" i="1"/>
  <c r="CB75" i="1"/>
  <c r="CA75" i="1"/>
  <c r="BZ75" i="1"/>
  <c r="BY75" i="1"/>
  <c r="BW75" i="1"/>
  <c r="BV75" i="1"/>
  <c r="BU75" i="1"/>
  <c r="BS75" i="1"/>
  <c r="BR75" i="1"/>
  <c r="BC75" i="1"/>
  <c r="CP75" i="1" s="1"/>
  <c r="AY75" i="1"/>
  <c r="AV75" i="1"/>
  <c r="AU75" i="1"/>
  <c r="AT75" i="1"/>
  <c r="AS75" i="1"/>
  <c r="AR75" i="1"/>
  <c r="AQ75" i="1"/>
  <c r="AP75" i="1"/>
  <c r="AO75" i="1"/>
  <c r="CN75" i="1" s="1"/>
  <c r="AJ75" i="1"/>
  <c r="CI75" i="1" s="1"/>
  <c r="AE75" i="1"/>
  <c r="Z75" i="1"/>
  <c r="T75" i="1"/>
  <c r="CC75" i="1" s="1"/>
  <c r="O75" i="1"/>
  <c r="CS74" i="1"/>
  <c r="CR74" i="1"/>
  <c r="CQ74" i="1"/>
  <c r="CM74" i="1"/>
  <c r="CL74" i="1"/>
  <c r="CK74" i="1"/>
  <c r="CJ74" i="1"/>
  <c r="CH74" i="1"/>
  <c r="CG74" i="1"/>
  <c r="CF74" i="1"/>
  <c r="CE74" i="1"/>
  <c r="CB74" i="1"/>
  <c r="CA74" i="1"/>
  <c r="BZ74" i="1"/>
  <c r="BY74" i="1"/>
  <c r="BW74" i="1"/>
  <c r="BV74" i="1"/>
  <c r="BU74" i="1"/>
  <c r="BS74" i="1"/>
  <c r="BR74" i="1"/>
  <c r="BC74" i="1"/>
  <c r="CP74" i="1" s="1"/>
  <c r="AY74" i="1"/>
  <c r="AV74" i="1"/>
  <c r="AU74" i="1"/>
  <c r="AT74" i="1"/>
  <c r="AS74" i="1"/>
  <c r="AR74" i="1"/>
  <c r="AQ74" i="1"/>
  <c r="AP74" i="1"/>
  <c r="AO74" i="1"/>
  <c r="CN74" i="1" s="1"/>
  <c r="AJ74" i="1"/>
  <c r="CI74" i="1" s="1"/>
  <c r="AE74" i="1"/>
  <c r="Z74" i="1"/>
  <c r="T74" i="1"/>
  <c r="CC74" i="1" s="1"/>
  <c r="O74" i="1"/>
  <c r="CS73" i="1"/>
  <c r="CR73" i="1"/>
  <c r="CQ73" i="1"/>
  <c r="CM73" i="1"/>
  <c r="CL73" i="1"/>
  <c r="CK73" i="1"/>
  <c r="CJ73" i="1"/>
  <c r="CH73" i="1"/>
  <c r="CG73" i="1"/>
  <c r="CF73" i="1"/>
  <c r="CE73" i="1"/>
  <c r="CB73" i="1"/>
  <c r="CA73" i="1"/>
  <c r="BZ73" i="1"/>
  <c r="BY73" i="1"/>
  <c r="BW73" i="1"/>
  <c r="BV73" i="1"/>
  <c r="BU73" i="1"/>
  <c r="BS73" i="1"/>
  <c r="BR73" i="1"/>
  <c r="BC73" i="1"/>
  <c r="CP73" i="1" s="1"/>
  <c r="AY73" i="1"/>
  <c r="AV73" i="1"/>
  <c r="AU73" i="1"/>
  <c r="AT73" i="1"/>
  <c r="AS73" i="1"/>
  <c r="AR73" i="1"/>
  <c r="AQ73" i="1"/>
  <c r="AP73" i="1"/>
  <c r="AO73" i="1"/>
  <c r="CN73" i="1" s="1"/>
  <c r="AJ73" i="1"/>
  <c r="CI73" i="1" s="1"/>
  <c r="AE73" i="1"/>
  <c r="Z73" i="1"/>
  <c r="T73" i="1"/>
  <c r="CC73" i="1" s="1"/>
  <c r="O73" i="1"/>
  <c r="CS72" i="1"/>
  <c r="CR72" i="1"/>
  <c r="CQ72" i="1"/>
  <c r="CM72" i="1"/>
  <c r="CL72" i="1"/>
  <c r="CK72" i="1"/>
  <c r="CJ72" i="1"/>
  <c r="CH72" i="1"/>
  <c r="CG72" i="1"/>
  <c r="CF72" i="1"/>
  <c r="CE72" i="1"/>
  <c r="CB72" i="1"/>
  <c r="CA72" i="1"/>
  <c r="BZ72" i="1"/>
  <c r="BY72" i="1"/>
  <c r="BW72" i="1"/>
  <c r="BV72" i="1"/>
  <c r="BU72" i="1"/>
  <c r="BS72" i="1"/>
  <c r="BR72" i="1"/>
  <c r="BC72" i="1"/>
  <c r="CP72" i="1" s="1"/>
  <c r="AY72" i="1"/>
  <c r="AV72" i="1"/>
  <c r="AU72" i="1"/>
  <c r="AT72" i="1"/>
  <c r="AS72" i="1"/>
  <c r="AR72" i="1"/>
  <c r="AQ72" i="1"/>
  <c r="AP72" i="1"/>
  <c r="AO72" i="1"/>
  <c r="CN72" i="1" s="1"/>
  <c r="AJ72" i="1"/>
  <c r="CI72" i="1" s="1"/>
  <c r="AE72" i="1"/>
  <c r="Z72" i="1"/>
  <c r="T72" i="1"/>
  <c r="CC72" i="1" s="1"/>
  <c r="O72" i="1"/>
  <c r="CS71" i="1"/>
  <c r="CR71" i="1"/>
  <c r="CQ71" i="1"/>
  <c r="CM71" i="1"/>
  <c r="CL71" i="1"/>
  <c r="CK71" i="1"/>
  <c r="CJ71" i="1"/>
  <c r="CH71" i="1"/>
  <c r="CG71" i="1"/>
  <c r="CF71" i="1"/>
  <c r="CE71" i="1"/>
  <c r="CB71" i="1"/>
  <c r="CA71" i="1"/>
  <c r="BZ71" i="1"/>
  <c r="BY71" i="1"/>
  <c r="BW71" i="1"/>
  <c r="BV71" i="1"/>
  <c r="BU71" i="1"/>
  <c r="BS71" i="1"/>
  <c r="BR71" i="1"/>
  <c r="BC71" i="1"/>
  <c r="CP71" i="1" s="1"/>
  <c r="AY71" i="1"/>
  <c r="AV71" i="1"/>
  <c r="AU71" i="1"/>
  <c r="AT71" i="1"/>
  <c r="AS71" i="1"/>
  <c r="AR71" i="1"/>
  <c r="AQ71" i="1"/>
  <c r="AP71" i="1"/>
  <c r="AO71" i="1"/>
  <c r="CN71" i="1" s="1"/>
  <c r="AJ71" i="1"/>
  <c r="CI71" i="1" s="1"/>
  <c r="AE71" i="1"/>
  <c r="Z71" i="1"/>
  <c r="T71" i="1"/>
  <c r="CC71" i="1" s="1"/>
  <c r="O71" i="1"/>
  <c r="CS70" i="1"/>
  <c r="CR70" i="1"/>
  <c r="CQ70" i="1"/>
  <c r="CM70" i="1"/>
  <c r="CL70" i="1"/>
  <c r="CK70" i="1"/>
  <c r="CJ70" i="1"/>
  <c r="CH70" i="1"/>
  <c r="CG70" i="1"/>
  <c r="CF70" i="1"/>
  <c r="CE70" i="1"/>
  <c r="CB70" i="1"/>
  <c r="CA70" i="1"/>
  <c r="BZ70" i="1"/>
  <c r="BY70" i="1"/>
  <c r="BW70" i="1"/>
  <c r="BV70" i="1"/>
  <c r="BU70" i="1"/>
  <c r="BS70" i="1"/>
  <c r="BR70" i="1"/>
  <c r="BC70" i="1"/>
  <c r="CP70" i="1" s="1"/>
  <c r="AY70" i="1"/>
  <c r="AV70" i="1"/>
  <c r="AU70" i="1"/>
  <c r="AT70" i="1"/>
  <c r="AS70" i="1"/>
  <c r="AR70" i="1"/>
  <c r="AQ70" i="1"/>
  <c r="AP70" i="1"/>
  <c r="AO70" i="1"/>
  <c r="CN70" i="1" s="1"/>
  <c r="AJ70" i="1"/>
  <c r="CI70" i="1" s="1"/>
  <c r="AE70" i="1"/>
  <c r="Z70" i="1"/>
  <c r="T70" i="1"/>
  <c r="CC70" i="1" s="1"/>
  <c r="O70" i="1"/>
  <c r="CS69" i="1"/>
  <c r="CR69" i="1"/>
  <c r="CQ69" i="1"/>
  <c r="CM69" i="1"/>
  <c r="CL69" i="1"/>
  <c r="CK69" i="1"/>
  <c r="CJ69" i="1"/>
  <c r="CH69" i="1"/>
  <c r="CG69" i="1"/>
  <c r="CF69" i="1"/>
  <c r="CE69" i="1"/>
  <c r="CB69" i="1"/>
  <c r="CA69" i="1"/>
  <c r="BZ69" i="1"/>
  <c r="BY69" i="1"/>
  <c r="BW69" i="1"/>
  <c r="BV69" i="1"/>
  <c r="BU69" i="1"/>
  <c r="BS69" i="1"/>
  <c r="BR69" i="1"/>
  <c r="BC69" i="1"/>
  <c r="CP69" i="1" s="1"/>
  <c r="AY69" i="1"/>
  <c r="AV69" i="1"/>
  <c r="AU69" i="1"/>
  <c r="AT69" i="1"/>
  <c r="AS69" i="1"/>
  <c r="AR69" i="1"/>
  <c r="AQ69" i="1"/>
  <c r="AP69" i="1"/>
  <c r="AO69" i="1"/>
  <c r="CN69" i="1" s="1"/>
  <c r="AJ69" i="1"/>
  <c r="CI69" i="1" s="1"/>
  <c r="AE69" i="1"/>
  <c r="Z69" i="1"/>
  <c r="T69" i="1"/>
  <c r="CC69" i="1" s="1"/>
  <c r="O69" i="1"/>
  <c r="CS68" i="1"/>
  <c r="CR68" i="1"/>
  <c r="CQ68" i="1"/>
  <c r="CM68" i="1"/>
  <c r="CL68" i="1"/>
  <c r="CK68" i="1"/>
  <c r="CJ68" i="1"/>
  <c r="CH68" i="1"/>
  <c r="CG68" i="1"/>
  <c r="CF68" i="1"/>
  <c r="CE68" i="1"/>
  <c r="CB68" i="1"/>
  <c r="CA68" i="1"/>
  <c r="BZ68" i="1"/>
  <c r="BY68" i="1"/>
  <c r="BW68" i="1"/>
  <c r="BV68" i="1"/>
  <c r="BU68" i="1"/>
  <c r="BS68" i="1"/>
  <c r="BR68" i="1"/>
  <c r="BC68" i="1"/>
  <c r="CP68" i="1" s="1"/>
  <c r="AY68" i="1"/>
  <c r="AV68" i="1"/>
  <c r="AU68" i="1"/>
  <c r="AT68" i="1"/>
  <c r="AS68" i="1"/>
  <c r="AR68" i="1"/>
  <c r="AQ68" i="1"/>
  <c r="AP68" i="1"/>
  <c r="AO68" i="1"/>
  <c r="CN68" i="1" s="1"/>
  <c r="AJ68" i="1"/>
  <c r="CI68" i="1" s="1"/>
  <c r="AE68" i="1"/>
  <c r="Z68" i="1"/>
  <c r="T68" i="1"/>
  <c r="CC68" i="1" s="1"/>
  <c r="O68" i="1"/>
  <c r="CS67" i="1"/>
  <c r="CR67" i="1"/>
  <c r="CQ67" i="1"/>
  <c r="CM67" i="1"/>
  <c r="CL67" i="1"/>
  <c r="CK67" i="1"/>
  <c r="CJ67" i="1"/>
  <c r="CH67" i="1"/>
  <c r="CG67" i="1"/>
  <c r="CF67" i="1"/>
  <c r="CE67" i="1"/>
  <c r="CB67" i="1"/>
  <c r="CA67" i="1"/>
  <c r="BZ67" i="1"/>
  <c r="BY67" i="1"/>
  <c r="BW67" i="1"/>
  <c r="BV67" i="1"/>
  <c r="BU67" i="1"/>
  <c r="BS67" i="1"/>
  <c r="BR67" i="1"/>
  <c r="BC67" i="1"/>
  <c r="CP67" i="1" s="1"/>
  <c r="AY67" i="1"/>
  <c r="AV67" i="1"/>
  <c r="AU67" i="1"/>
  <c r="AT67" i="1"/>
  <c r="AS67" i="1"/>
  <c r="AR67" i="1"/>
  <c r="AQ67" i="1"/>
  <c r="AP67" i="1"/>
  <c r="AO67" i="1"/>
  <c r="CN67" i="1" s="1"/>
  <c r="AJ67" i="1"/>
  <c r="CI67" i="1" s="1"/>
  <c r="AE67" i="1"/>
  <c r="Z67" i="1"/>
  <c r="T67" i="1"/>
  <c r="CC67" i="1" s="1"/>
  <c r="O67" i="1"/>
  <c r="CS66" i="1"/>
  <c r="CS140" i="1" s="1"/>
  <c r="CR66" i="1"/>
  <c r="CR140" i="1" s="1"/>
  <c r="CQ66" i="1"/>
  <c r="CQ140" i="1" s="1"/>
  <c r="CM66" i="1"/>
  <c r="CM140" i="1" s="1"/>
  <c r="CL66" i="1"/>
  <c r="CL140" i="1" s="1"/>
  <c r="CK66" i="1"/>
  <c r="CK140" i="1" s="1"/>
  <c r="CJ66" i="1"/>
  <c r="CJ140" i="1" s="1"/>
  <c r="CH66" i="1"/>
  <c r="CH140" i="1" s="1"/>
  <c r="CG66" i="1"/>
  <c r="CG140" i="1" s="1"/>
  <c r="CF66" i="1"/>
  <c r="CF140" i="1" s="1"/>
  <c r="CE66" i="1"/>
  <c r="CE140" i="1" s="1"/>
  <c r="CB66" i="1"/>
  <c r="CB140" i="1" s="1"/>
  <c r="CA66" i="1"/>
  <c r="CA140" i="1" s="1"/>
  <c r="BZ66" i="1"/>
  <c r="BZ140" i="1" s="1"/>
  <c r="BY66" i="1"/>
  <c r="BY140" i="1" s="1"/>
  <c r="BW66" i="1"/>
  <c r="BW140" i="1" s="1"/>
  <c r="BV66" i="1"/>
  <c r="BV140" i="1" s="1"/>
  <c r="BU66" i="1"/>
  <c r="BU140" i="1" s="1"/>
  <c r="BS66" i="1"/>
  <c r="BS140" i="1" s="1"/>
  <c r="BR66" i="1"/>
  <c r="BR140" i="1" s="1"/>
  <c r="BC66" i="1"/>
  <c r="BC140" i="1" s="1"/>
  <c r="AY66" i="1"/>
  <c r="AY140" i="1" s="1"/>
  <c r="AV66" i="1"/>
  <c r="AU66" i="1"/>
  <c r="AT66" i="1"/>
  <c r="AS66" i="1"/>
  <c r="AR66" i="1"/>
  <c r="AQ66" i="1"/>
  <c r="AP66" i="1"/>
  <c r="AO66" i="1"/>
  <c r="AO140" i="1" s="1"/>
  <c r="AJ66" i="1"/>
  <c r="AJ140" i="1" s="1"/>
  <c r="AE66" i="1"/>
  <c r="AE140" i="1" s="1"/>
  <c r="Z66" i="1"/>
  <c r="Z140" i="1" s="1"/>
  <c r="T66" i="1"/>
  <c r="T140" i="1" s="1"/>
  <c r="O66" i="1"/>
  <c r="O140" i="1" s="1"/>
  <c r="CS65" i="1"/>
  <c r="CR65" i="1"/>
  <c r="CQ65" i="1"/>
  <c r="CM65" i="1"/>
  <c r="CL65" i="1"/>
  <c r="CK65" i="1"/>
  <c r="CJ65" i="1"/>
  <c r="CH65" i="1"/>
  <c r="CG65" i="1"/>
  <c r="CF65" i="1"/>
  <c r="CE65" i="1"/>
  <c r="CB65" i="1"/>
  <c r="CA65" i="1"/>
  <c r="BZ65" i="1"/>
  <c r="BY65" i="1"/>
  <c r="BW65" i="1"/>
  <c r="BV65" i="1"/>
  <c r="BU65" i="1"/>
  <c r="BS65" i="1"/>
  <c r="BR65" i="1"/>
  <c r="BC65" i="1"/>
  <c r="CP65" i="1" s="1"/>
  <c r="AY65" i="1"/>
  <c r="AV65" i="1"/>
  <c r="AU65" i="1"/>
  <c r="AT65" i="1"/>
  <c r="AS65" i="1"/>
  <c r="AR65" i="1"/>
  <c r="AQ65" i="1"/>
  <c r="AP65" i="1"/>
  <c r="AO65" i="1"/>
  <c r="CN65" i="1" s="1"/>
  <c r="AJ65" i="1"/>
  <c r="CI65" i="1" s="1"/>
  <c r="AE65" i="1"/>
  <c r="Z65" i="1"/>
  <c r="T65" i="1"/>
  <c r="CC65" i="1" s="1"/>
  <c r="O65" i="1"/>
  <c r="CS64" i="1"/>
  <c r="CR64" i="1"/>
  <c r="CQ64" i="1"/>
  <c r="CM64" i="1"/>
  <c r="CL64" i="1"/>
  <c r="CK64" i="1"/>
  <c r="CJ64" i="1"/>
  <c r="CH64" i="1"/>
  <c r="CG64" i="1"/>
  <c r="CF64" i="1"/>
  <c r="CE64" i="1"/>
  <c r="CB64" i="1"/>
  <c r="CA64" i="1"/>
  <c r="BZ64" i="1"/>
  <c r="BY64" i="1"/>
  <c r="BW64" i="1"/>
  <c r="BV64" i="1"/>
  <c r="BU64" i="1"/>
  <c r="BS64" i="1"/>
  <c r="BR64" i="1"/>
  <c r="BC64" i="1"/>
  <c r="CP64" i="1" s="1"/>
  <c r="AY64" i="1"/>
  <c r="AV64" i="1"/>
  <c r="AU64" i="1"/>
  <c r="AT64" i="1"/>
  <c r="AS64" i="1"/>
  <c r="AR64" i="1"/>
  <c r="AQ64" i="1"/>
  <c r="AP64" i="1"/>
  <c r="AO64" i="1"/>
  <c r="CN64" i="1" s="1"/>
  <c r="AJ64" i="1"/>
  <c r="CI64" i="1" s="1"/>
  <c r="AE64" i="1"/>
  <c r="Z64" i="1"/>
  <c r="T64" i="1"/>
  <c r="CC64" i="1" s="1"/>
  <c r="O64" i="1"/>
  <c r="CS63" i="1"/>
  <c r="CR63" i="1"/>
  <c r="CQ63" i="1"/>
  <c r="CM63" i="1"/>
  <c r="CL63" i="1"/>
  <c r="CK63" i="1"/>
  <c r="CJ63" i="1"/>
  <c r="CH63" i="1"/>
  <c r="CG63" i="1"/>
  <c r="CF63" i="1"/>
  <c r="CE63" i="1"/>
  <c r="CB63" i="1"/>
  <c r="CA63" i="1"/>
  <c r="BZ63" i="1"/>
  <c r="BY63" i="1"/>
  <c r="BW63" i="1"/>
  <c r="BV63" i="1"/>
  <c r="BU63" i="1"/>
  <c r="BS63" i="1"/>
  <c r="BR63" i="1"/>
  <c r="BC63" i="1"/>
  <c r="CP63" i="1" s="1"/>
  <c r="AY63" i="1"/>
  <c r="AV63" i="1"/>
  <c r="AU63" i="1"/>
  <c r="AT63" i="1"/>
  <c r="AS63" i="1"/>
  <c r="AR63" i="1"/>
  <c r="AQ63" i="1"/>
  <c r="AP63" i="1"/>
  <c r="AO63" i="1"/>
  <c r="CN63" i="1" s="1"/>
  <c r="AJ63" i="1"/>
  <c r="CI63" i="1" s="1"/>
  <c r="AE63" i="1"/>
  <c r="Z63" i="1"/>
  <c r="T63" i="1"/>
  <c r="CC63" i="1" s="1"/>
  <c r="O63" i="1"/>
  <c r="CS62" i="1"/>
  <c r="CR62" i="1"/>
  <c r="CQ62" i="1"/>
  <c r="CM62" i="1"/>
  <c r="CL62" i="1"/>
  <c r="CK62" i="1"/>
  <c r="CJ62" i="1"/>
  <c r="CH62" i="1"/>
  <c r="CG62" i="1"/>
  <c r="CF62" i="1"/>
  <c r="CE62" i="1"/>
  <c r="CB62" i="1"/>
  <c r="CA62" i="1"/>
  <c r="BZ62" i="1"/>
  <c r="BY62" i="1"/>
  <c r="BW62" i="1"/>
  <c r="BV62" i="1"/>
  <c r="BU62" i="1"/>
  <c r="BS62" i="1"/>
  <c r="BR62" i="1"/>
  <c r="BC62" i="1"/>
  <c r="CP62" i="1" s="1"/>
  <c r="AY62" i="1"/>
  <c r="AV62" i="1"/>
  <c r="AU62" i="1"/>
  <c r="AT62" i="1"/>
  <c r="AS62" i="1"/>
  <c r="AR62" i="1"/>
  <c r="AQ62" i="1"/>
  <c r="AP62" i="1"/>
  <c r="AO62" i="1"/>
  <c r="CN62" i="1" s="1"/>
  <c r="AJ62" i="1"/>
  <c r="CI62" i="1" s="1"/>
  <c r="AE62" i="1"/>
  <c r="Z62" i="1"/>
  <c r="T62" i="1"/>
  <c r="CC62" i="1" s="1"/>
  <c r="O62" i="1"/>
  <c r="CS61" i="1"/>
  <c r="CR61" i="1"/>
  <c r="CQ61" i="1"/>
  <c r="CM61" i="1"/>
  <c r="CL61" i="1"/>
  <c r="CK61" i="1"/>
  <c r="CJ61" i="1"/>
  <c r="CH61" i="1"/>
  <c r="CG61" i="1"/>
  <c r="CF61" i="1"/>
  <c r="CE61" i="1"/>
  <c r="CB61" i="1"/>
  <c r="CA61" i="1"/>
  <c r="BZ61" i="1"/>
  <c r="BY61" i="1"/>
  <c r="BW61" i="1"/>
  <c r="BV61" i="1"/>
  <c r="BU61" i="1"/>
  <c r="BS61" i="1"/>
  <c r="BR61" i="1"/>
  <c r="BC61" i="1"/>
  <c r="CP61" i="1" s="1"/>
  <c r="AY61" i="1"/>
  <c r="AV61" i="1"/>
  <c r="AU61" i="1"/>
  <c r="AT61" i="1"/>
  <c r="AS61" i="1"/>
  <c r="AR61" i="1"/>
  <c r="AQ61" i="1"/>
  <c r="AP61" i="1"/>
  <c r="AO61" i="1"/>
  <c r="CN61" i="1" s="1"/>
  <c r="AJ61" i="1"/>
  <c r="CI61" i="1" s="1"/>
  <c r="AE61" i="1"/>
  <c r="Z61" i="1"/>
  <c r="T61" i="1"/>
  <c r="CC61" i="1" s="1"/>
  <c r="O61" i="1"/>
  <c r="CS60" i="1"/>
  <c r="CR60" i="1"/>
  <c r="CQ60" i="1"/>
  <c r="CM60" i="1"/>
  <c r="CL60" i="1"/>
  <c r="CK60" i="1"/>
  <c r="CJ60" i="1"/>
  <c r="CH60" i="1"/>
  <c r="CG60" i="1"/>
  <c r="CF60" i="1"/>
  <c r="CE60" i="1"/>
  <c r="CB60" i="1"/>
  <c r="CA60" i="1"/>
  <c r="BZ60" i="1"/>
  <c r="BY60" i="1"/>
  <c r="BW60" i="1"/>
  <c r="BV60" i="1"/>
  <c r="BU60" i="1"/>
  <c r="BS60" i="1"/>
  <c r="BR60" i="1"/>
  <c r="BC60" i="1"/>
  <c r="CP60" i="1" s="1"/>
  <c r="AY60" i="1"/>
  <c r="AV60" i="1"/>
  <c r="AU60" i="1"/>
  <c r="AT60" i="1"/>
  <c r="AS60" i="1"/>
  <c r="AR60" i="1"/>
  <c r="AQ60" i="1"/>
  <c r="AP60" i="1"/>
  <c r="AO60" i="1"/>
  <c r="CN60" i="1" s="1"/>
  <c r="AJ60" i="1"/>
  <c r="CI60" i="1" s="1"/>
  <c r="AE60" i="1"/>
  <c r="Z60" i="1"/>
  <c r="T60" i="1"/>
  <c r="CC60" i="1" s="1"/>
  <c r="O60" i="1"/>
  <c r="CS59" i="1"/>
  <c r="CR59" i="1"/>
  <c r="CQ59" i="1"/>
  <c r="CM59" i="1"/>
  <c r="CL59" i="1"/>
  <c r="CK59" i="1"/>
  <c r="CJ59" i="1"/>
  <c r="CH59" i="1"/>
  <c r="CG59" i="1"/>
  <c r="CF59" i="1"/>
  <c r="CE59" i="1"/>
  <c r="CB59" i="1"/>
  <c r="CA59" i="1"/>
  <c r="BZ59" i="1"/>
  <c r="BY59" i="1"/>
  <c r="BW59" i="1"/>
  <c r="BV59" i="1"/>
  <c r="BU59" i="1"/>
  <c r="BS59" i="1"/>
  <c r="BR59" i="1"/>
  <c r="BC59" i="1"/>
  <c r="CP59" i="1" s="1"/>
  <c r="AY59" i="1"/>
  <c r="AV59" i="1"/>
  <c r="AU59" i="1"/>
  <c r="AT59" i="1"/>
  <c r="AS59" i="1"/>
  <c r="AR59" i="1"/>
  <c r="AQ59" i="1"/>
  <c r="AP59" i="1"/>
  <c r="AO59" i="1"/>
  <c r="CN59" i="1" s="1"/>
  <c r="AJ59" i="1"/>
  <c r="CI59" i="1" s="1"/>
  <c r="AE59" i="1"/>
  <c r="Z59" i="1"/>
  <c r="T59" i="1"/>
  <c r="CC59" i="1" s="1"/>
  <c r="O59" i="1"/>
  <c r="CS58" i="1"/>
  <c r="CR58" i="1"/>
  <c r="CQ58" i="1"/>
  <c r="CM58" i="1"/>
  <c r="CL58" i="1"/>
  <c r="CK58" i="1"/>
  <c r="CJ58" i="1"/>
  <c r="CH58" i="1"/>
  <c r="CG58" i="1"/>
  <c r="CF58" i="1"/>
  <c r="CE58" i="1"/>
  <c r="CB58" i="1"/>
  <c r="CA58" i="1"/>
  <c r="BZ58" i="1"/>
  <c r="BY58" i="1"/>
  <c r="BW58" i="1"/>
  <c r="BV58" i="1"/>
  <c r="BU58" i="1"/>
  <c r="BS58" i="1"/>
  <c r="BR58" i="1"/>
  <c r="BC58" i="1"/>
  <c r="CP58" i="1" s="1"/>
  <c r="AY58" i="1"/>
  <c r="AV58" i="1"/>
  <c r="AU58" i="1"/>
  <c r="AT58" i="1"/>
  <c r="AS58" i="1"/>
  <c r="AR58" i="1"/>
  <c r="AQ58" i="1"/>
  <c r="AP58" i="1"/>
  <c r="AO58" i="1"/>
  <c r="CN58" i="1" s="1"/>
  <c r="AJ58" i="1"/>
  <c r="CI58" i="1" s="1"/>
  <c r="AE58" i="1"/>
  <c r="Z58" i="1"/>
  <c r="T58" i="1"/>
  <c r="CC58" i="1" s="1"/>
  <c r="O58" i="1"/>
  <c r="CS57" i="1"/>
  <c r="CR57" i="1"/>
  <c r="CQ57" i="1"/>
  <c r="CM57" i="1"/>
  <c r="CL57" i="1"/>
  <c r="CK57" i="1"/>
  <c r="CJ57" i="1"/>
  <c r="CH57" i="1"/>
  <c r="CG57" i="1"/>
  <c r="CF57" i="1"/>
  <c r="CE57" i="1"/>
  <c r="CB57" i="1"/>
  <c r="CA57" i="1"/>
  <c r="BZ57" i="1"/>
  <c r="BY57" i="1"/>
  <c r="BW57" i="1"/>
  <c r="BV57" i="1"/>
  <c r="BU57" i="1"/>
  <c r="BS57" i="1"/>
  <c r="BR57" i="1"/>
  <c r="BC57" i="1"/>
  <c r="CP57" i="1" s="1"/>
  <c r="AY57" i="1"/>
  <c r="AV57" i="1"/>
  <c r="AU57" i="1"/>
  <c r="AT57" i="1"/>
  <c r="AS57" i="1"/>
  <c r="AR57" i="1"/>
  <c r="AQ57" i="1"/>
  <c r="AP57" i="1"/>
  <c r="AO57" i="1"/>
  <c r="CN57" i="1" s="1"/>
  <c r="AJ57" i="1"/>
  <c r="CI57" i="1" s="1"/>
  <c r="AE57" i="1"/>
  <c r="Z57" i="1"/>
  <c r="T57" i="1"/>
  <c r="CC57" i="1" s="1"/>
  <c r="O57" i="1"/>
  <c r="CS56" i="1"/>
  <c r="CR56" i="1"/>
  <c r="CQ56" i="1"/>
  <c r="CM56" i="1"/>
  <c r="CL56" i="1"/>
  <c r="CK56" i="1"/>
  <c r="CJ56" i="1"/>
  <c r="CH56" i="1"/>
  <c r="CG56" i="1"/>
  <c r="CF56" i="1"/>
  <c r="CE56" i="1"/>
  <c r="CB56" i="1"/>
  <c r="CA56" i="1"/>
  <c r="BZ56" i="1"/>
  <c r="BY56" i="1"/>
  <c r="BW56" i="1"/>
  <c r="BV56" i="1"/>
  <c r="BU56" i="1"/>
  <c r="BS56" i="1"/>
  <c r="BR56" i="1"/>
  <c r="BC56" i="1"/>
  <c r="CP56" i="1" s="1"/>
  <c r="AY56" i="1"/>
  <c r="AV56" i="1"/>
  <c r="AU56" i="1"/>
  <c r="AT56" i="1"/>
  <c r="AS56" i="1"/>
  <c r="AR56" i="1"/>
  <c r="AQ56" i="1"/>
  <c r="AP56" i="1"/>
  <c r="AO56" i="1"/>
  <c r="CN56" i="1" s="1"/>
  <c r="AJ56" i="1"/>
  <c r="CI56" i="1" s="1"/>
  <c r="AE56" i="1"/>
  <c r="Z56" i="1"/>
  <c r="T56" i="1"/>
  <c r="CC56" i="1" s="1"/>
  <c r="O56" i="1"/>
  <c r="CS55" i="1"/>
  <c r="CR55" i="1"/>
  <c r="CQ55" i="1"/>
  <c r="CM55" i="1"/>
  <c r="CL55" i="1"/>
  <c r="CK55" i="1"/>
  <c r="CJ55" i="1"/>
  <c r="CH55" i="1"/>
  <c r="CG55" i="1"/>
  <c r="CF55" i="1"/>
  <c r="CE55" i="1"/>
  <c r="CB55" i="1"/>
  <c r="CA55" i="1"/>
  <c r="BZ55" i="1"/>
  <c r="BY55" i="1"/>
  <c r="BW55" i="1"/>
  <c r="BV55" i="1"/>
  <c r="BU55" i="1"/>
  <c r="BS55" i="1"/>
  <c r="BR55" i="1"/>
  <c r="BC55" i="1"/>
  <c r="CP55" i="1" s="1"/>
  <c r="AY55" i="1"/>
  <c r="AV55" i="1"/>
  <c r="AU55" i="1"/>
  <c r="AT55" i="1"/>
  <c r="AS55" i="1"/>
  <c r="AR55" i="1"/>
  <c r="AQ55" i="1"/>
  <c r="AP55" i="1"/>
  <c r="AO55" i="1"/>
  <c r="CN55" i="1" s="1"/>
  <c r="AJ55" i="1"/>
  <c r="CI55" i="1" s="1"/>
  <c r="AE55" i="1"/>
  <c r="Z55" i="1"/>
  <c r="T55" i="1"/>
  <c r="CC55" i="1" s="1"/>
  <c r="O55" i="1"/>
  <c r="CS54" i="1"/>
  <c r="CR54" i="1"/>
  <c r="CQ54" i="1"/>
  <c r="CM54" i="1"/>
  <c r="CL54" i="1"/>
  <c r="CK54" i="1"/>
  <c r="CJ54" i="1"/>
  <c r="CH54" i="1"/>
  <c r="CG54" i="1"/>
  <c r="CF54" i="1"/>
  <c r="CE54" i="1"/>
  <c r="CB54" i="1"/>
  <c r="CA54" i="1"/>
  <c r="BZ54" i="1"/>
  <c r="BY54" i="1"/>
  <c r="BW54" i="1"/>
  <c r="BV54" i="1"/>
  <c r="BU54" i="1"/>
  <c r="BS54" i="1"/>
  <c r="BR54" i="1"/>
  <c r="BC54" i="1"/>
  <c r="CP54" i="1" s="1"/>
  <c r="AY54" i="1"/>
  <c r="AV54" i="1"/>
  <c r="AU54" i="1"/>
  <c r="AT54" i="1"/>
  <c r="AS54" i="1"/>
  <c r="AR54" i="1"/>
  <c r="AQ54" i="1"/>
  <c r="AP54" i="1"/>
  <c r="AO54" i="1"/>
  <c r="CN54" i="1" s="1"/>
  <c r="AJ54" i="1"/>
  <c r="CI54" i="1" s="1"/>
  <c r="AE54" i="1"/>
  <c r="Z54" i="1"/>
  <c r="T54" i="1"/>
  <c r="CC54" i="1" s="1"/>
  <c r="O54" i="1"/>
  <c r="CS53" i="1"/>
  <c r="CR53" i="1"/>
  <c r="CQ53" i="1"/>
  <c r="CM53" i="1"/>
  <c r="CL53" i="1"/>
  <c r="CK53" i="1"/>
  <c r="CJ53" i="1"/>
  <c r="CH53" i="1"/>
  <c r="CG53" i="1"/>
  <c r="CF53" i="1"/>
  <c r="CE53" i="1"/>
  <c r="CB53" i="1"/>
  <c r="CA53" i="1"/>
  <c r="BZ53" i="1"/>
  <c r="BY53" i="1"/>
  <c r="BW53" i="1"/>
  <c r="BV53" i="1"/>
  <c r="BU53" i="1"/>
  <c r="BS53" i="1"/>
  <c r="BR53" i="1"/>
  <c r="BC53" i="1"/>
  <c r="CP53" i="1" s="1"/>
  <c r="AY53" i="1"/>
  <c r="AV53" i="1"/>
  <c r="AU53" i="1"/>
  <c r="AT53" i="1"/>
  <c r="AS53" i="1"/>
  <c r="AR53" i="1"/>
  <c r="AQ53" i="1"/>
  <c r="AP53" i="1"/>
  <c r="AO53" i="1"/>
  <c r="CN53" i="1" s="1"/>
  <c r="AJ53" i="1"/>
  <c r="CI53" i="1" s="1"/>
  <c r="AE53" i="1"/>
  <c r="Z53" i="1"/>
  <c r="T53" i="1"/>
  <c r="CC53" i="1" s="1"/>
  <c r="O53" i="1"/>
  <c r="CS52" i="1"/>
  <c r="CR52" i="1"/>
  <c r="CQ52" i="1"/>
  <c r="CM52" i="1"/>
  <c r="CL52" i="1"/>
  <c r="CK52" i="1"/>
  <c r="CJ52" i="1"/>
  <c r="CH52" i="1"/>
  <c r="CG52" i="1"/>
  <c r="CF52" i="1"/>
  <c r="CE52" i="1"/>
  <c r="CB52" i="1"/>
  <c r="CA52" i="1"/>
  <c r="BZ52" i="1"/>
  <c r="BY52" i="1"/>
  <c r="BW52" i="1"/>
  <c r="BV52" i="1"/>
  <c r="BU52" i="1"/>
  <c r="BS52" i="1"/>
  <c r="BR52" i="1"/>
  <c r="BC52" i="1"/>
  <c r="CP52" i="1" s="1"/>
  <c r="AY52" i="1"/>
  <c r="AV52" i="1"/>
  <c r="AU52" i="1"/>
  <c r="AT52" i="1"/>
  <c r="AS52" i="1"/>
  <c r="AR52" i="1"/>
  <c r="AQ52" i="1"/>
  <c r="AP52" i="1"/>
  <c r="AO52" i="1"/>
  <c r="CN52" i="1" s="1"/>
  <c r="AJ52" i="1"/>
  <c r="CI52" i="1" s="1"/>
  <c r="AE52" i="1"/>
  <c r="Z52" i="1"/>
  <c r="T52" i="1"/>
  <c r="CC52" i="1" s="1"/>
  <c r="O52" i="1"/>
  <c r="CS51" i="1"/>
  <c r="CR51" i="1"/>
  <c r="CQ51" i="1"/>
  <c r="CM51" i="1"/>
  <c r="CL51" i="1"/>
  <c r="CK51" i="1"/>
  <c r="CJ51" i="1"/>
  <c r="CH51" i="1"/>
  <c r="CG51" i="1"/>
  <c r="CF51" i="1"/>
  <c r="CE51" i="1"/>
  <c r="CB51" i="1"/>
  <c r="CA51" i="1"/>
  <c r="BZ51" i="1"/>
  <c r="BY51" i="1"/>
  <c r="BW51" i="1"/>
  <c r="BV51" i="1"/>
  <c r="BU51" i="1"/>
  <c r="BS51" i="1"/>
  <c r="BR51" i="1"/>
  <c r="BC51" i="1"/>
  <c r="CP51" i="1" s="1"/>
  <c r="AY51" i="1"/>
  <c r="AV51" i="1"/>
  <c r="AU51" i="1"/>
  <c r="AT51" i="1"/>
  <c r="AS51" i="1"/>
  <c r="AR51" i="1"/>
  <c r="AQ51" i="1"/>
  <c r="AP51" i="1"/>
  <c r="AO51" i="1"/>
  <c r="CN51" i="1" s="1"/>
  <c r="AJ51" i="1"/>
  <c r="CI51" i="1" s="1"/>
  <c r="AE51" i="1"/>
  <c r="Z51" i="1"/>
  <c r="T51" i="1"/>
  <c r="CC51" i="1" s="1"/>
  <c r="O51" i="1"/>
  <c r="CS50" i="1"/>
  <c r="CR50" i="1"/>
  <c r="CQ50" i="1"/>
  <c r="CM50" i="1"/>
  <c r="CL50" i="1"/>
  <c r="CK50" i="1"/>
  <c r="CJ50" i="1"/>
  <c r="CH50" i="1"/>
  <c r="CG50" i="1"/>
  <c r="CF50" i="1"/>
  <c r="CE50" i="1"/>
  <c r="CB50" i="1"/>
  <c r="CA50" i="1"/>
  <c r="BZ50" i="1"/>
  <c r="BY50" i="1"/>
  <c r="BW50" i="1"/>
  <c r="BV50" i="1"/>
  <c r="BU50" i="1"/>
  <c r="BS50" i="1"/>
  <c r="BR50" i="1"/>
  <c r="BC50" i="1"/>
  <c r="CP50" i="1" s="1"/>
  <c r="AY50" i="1"/>
  <c r="AV50" i="1"/>
  <c r="AU50" i="1"/>
  <c r="AT50" i="1"/>
  <c r="AS50" i="1"/>
  <c r="AR50" i="1"/>
  <c r="AQ50" i="1"/>
  <c r="AP50" i="1"/>
  <c r="AO50" i="1"/>
  <c r="CN50" i="1" s="1"/>
  <c r="AJ50" i="1"/>
  <c r="CI50" i="1" s="1"/>
  <c r="AE50" i="1"/>
  <c r="Z50" i="1"/>
  <c r="T50" i="1"/>
  <c r="CC50" i="1" s="1"/>
  <c r="O50" i="1"/>
  <c r="CS49" i="1"/>
  <c r="CR49" i="1"/>
  <c r="CQ49" i="1"/>
  <c r="CM49" i="1"/>
  <c r="CL49" i="1"/>
  <c r="CK49" i="1"/>
  <c r="CJ49" i="1"/>
  <c r="CH49" i="1"/>
  <c r="CG49" i="1"/>
  <c r="CF49" i="1"/>
  <c r="CE49" i="1"/>
  <c r="CB49" i="1"/>
  <c r="CA49" i="1"/>
  <c r="BZ49" i="1"/>
  <c r="BY49" i="1"/>
  <c r="BW49" i="1"/>
  <c r="BV49" i="1"/>
  <c r="BU49" i="1"/>
  <c r="BS49" i="1"/>
  <c r="BR49" i="1"/>
  <c r="BC49" i="1"/>
  <c r="CP49" i="1" s="1"/>
  <c r="AY49" i="1"/>
  <c r="AV49" i="1"/>
  <c r="AU49" i="1"/>
  <c r="AT49" i="1"/>
  <c r="AS49" i="1"/>
  <c r="AR49" i="1"/>
  <c r="AQ49" i="1"/>
  <c r="AP49" i="1"/>
  <c r="AO49" i="1"/>
  <c r="CN49" i="1" s="1"/>
  <c r="AJ49" i="1"/>
  <c r="CI49" i="1" s="1"/>
  <c r="AE49" i="1"/>
  <c r="Z49" i="1"/>
  <c r="T49" i="1"/>
  <c r="CC49" i="1" s="1"/>
  <c r="O49" i="1"/>
  <c r="CS48" i="1"/>
  <c r="CR48" i="1"/>
  <c r="CQ48" i="1"/>
  <c r="CM48" i="1"/>
  <c r="CL48" i="1"/>
  <c r="CK48" i="1"/>
  <c r="CJ48" i="1"/>
  <c r="CH48" i="1"/>
  <c r="CG48" i="1"/>
  <c r="CF48" i="1"/>
  <c r="CE48" i="1"/>
  <c r="CB48" i="1"/>
  <c r="CA48" i="1"/>
  <c r="BZ48" i="1"/>
  <c r="BY48" i="1"/>
  <c r="BW48" i="1"/>
  <c r="BV48" i="1"/>
  <c r="BU48" i="1"/>
  <c r="BS48" i="1"/>
  <c r="BR48" i="1"/>
  <c r="BC48" i="1"/>
  <c r="CP48" i="1" s="1"/>
  <c r="AY48" i="1"/>
  <c r="AV48" i="1"/>
  <c r="AU48" i="1"/>
  <c r="AT48" i="1"/>
  <c r="AS48" i="1"/>
  <c r="AR48" i="1"/>
  <c r="AQ48" i="1"/>
  <c r="AP48" i="1"/>
  <c r="AO48" i="1"/>
  <c r="CN48" i="1" s="1"/>
  <c r="AJ48" i="1"/>
  <c r="CI48" i="1" s="1"/>
  <c r="AE48" i="1"/>
  <c r="Z48" i="1"/>
  <c r="T48" i="1"/>
  <c r="CC48" i="1" s="1"/>
  <c r="O48" i="1"/>
  <c r="CS47" i="1"/>
  <c r="CR47" i="1"/>
  <c r="CQ47" i="1"/>
  <c r="CM47" i="1"/>
  <c r="CL47" i="1"/>
  <c r="CK47" i="1"/>
  <c r="CJ47" i="1"/>
  <c r="CH47" i="1"/>
  <c r="CG47" i="1"/>
  <c r="CF47" i="1"/>
  <c r="CE47" i="1"/>
  <c r="CB47" i="1"/>
  <c r="CA47" i="1"/>
  <c r="BZ47" i="1"/>
  <c r="BY47" i="1"/>
  <c r="BW47" i="1"/>
  <c r="BV47" i="1"/>
  <c r="BU47" i="1"/>
  <c r="BS47" i="1"/>
  <c r="BR47" i="1"/>
  <c r="BC47" i="1"/>
  <c r="CP47" i="1" s="1"/>
  <c r="AY47" i="1"/>
  <c r="AV47" i="1"/>
  <c r="AU47" i="1"/>
  <c r="AT47" i="1"/>
  <c r="AS47" i="1"/>
  <c r="AR47" i="1"/>
  <c r="AQ47" i="1"/>
  <c r="AP47" i="1"/>
  <c r="AO47" i="1"/>
  <c r="CN47" i="1" s="1"/>
  <c r="AJ47" i="1"/>
  <c r="CI47" i="1" s="1"/>
  <c r="AE47" i="1"/>
  <c r="Z47" i="1"/>
  <c r="T47" i="1"/>
  <c r="CC47" i="1" s="1"/>
  <c r="O47" i="1"/>
  <c r="CS46" i="1"/>
  <c r="CR46" i="1"/>
  <c r="CQ46" i="1"/>
  <c r="CM46" i="1"/>
  <c r="CL46" i="1"/>
  <c r="CK46" i="1"/>
  <c r="CJ46" i="1"/>
  <c r="CH46" i="1"/>
  <c r="CG46" i="1"/>
  <c r="CF46" i="1"/>
  <c r="CE46" i="1"/>
  <c r="CB46" i="1"/>
  <c r="CA46" i="1"/>
  <c r="BZ46" i="1"/>
  <c r="BY46" i="1"/>
  <c r="BW46" i="1"/>
  <c r="BV46" i="1"/>
  <c r="BU46" i="1"/>
  <c r="BS46" i="1"/>
  <c r="BR46" i="1"/>
  <c r="BC46" i="1"/>
  <c r="CP46" i="1" s="1"/>
  <c r="AY46" i="1"/>
  <c r="AV46" i="1"/>
  <c r="AU46" i="1"/>
  <c r="AT46" i="1"/>
  <c r="AS46" i="1"/>
  <c r="AR46" i="1"/>
  <c r="AQ46" i="1"/>
  <c r="AP46" i="1"/>
  <c r="AO46" i="1"/>
  <c r="CN46" i="1" s="1"/>
  <c r="AJ46" i="1"/>
  <c r="CI46" i="1" s="1"/>
  <c r="AE46" i="1"/>
  <c r="Z46" i="1"/>
  <c r="T46" i="1"/>
  <c r="CC46" i="1" s="1"/>
  <c r="O46" i="1"/>
  <c r="CS45" i="1"/>
  <c r="CR45" i="1"/>
  <c r="CQ45" i="1"/>
  <c r="CM45" i="1"/>
  <c r="CL45" i="1"/>
  <c r="CK45" i="1"/>
  <c r="CJ45" i="1"/>
  <c r="CH45" i="1"/>
  <c r="CG45" i="1"/>
  <c r="CF45" i="1"/>
  <c r="CE45" i="1"/>
  <c r="CB45" i="1"/>
  <c r="CA45" i="1"/>
  <c r="BZ45" i="1"/>
  <c r="BY45" i="1"/>
  <c r="BW45" i="1"/>
  <c r="BV45" i="1"/>
  <c r="BU45" i="1"/>
  <c r="BS45" i="1"/>
  <c r="BR45" i="1"/>
  <c r="BC45" i="1"/>
  <c r="CP45" i="1" s="1"/>
  <c r="AY45" i="1"/>
  <c r="AV45" i="1"/>
  <c r="AU45" i="1"/>
  <c r="AT45" i="1"/>
  <c r="AS45" i="1"/>
  <c r="AR45" i="1"/>
  <c r="AQ45" i="1"/>
  <c r="AP45" i="1"/>
  <c r="AO45" i="1"/>
  <c r="CN45" i="1" s="1"/>
  <c r="AJ45" i="1"/>
  <c r="CI45" i="1" s="1"/>
  <c r="AE45" i="1"/>
  <c r="Z45" i="1"/>
  <c r="T45" i="1"/>
  <c r="CC45" i="1" s="1"/>
  <c r="O45" i="1"/>
  <c r="CS44" i="1"/>
  <c r="CR44" i="1"/>
  <c r="CQ44" i="1"/>
  <c r="CM44" i="1"/>
  <c r="CL44" i="1"/>
  <c r="CK44" i="1"/>
  <c r="CJ44" i="1"/>
  <c r="CH44" i="1"/>
  <c r="CG44" i="1"/>
  <c r="CF44" i="1"/>
  <c r="CE44" i="1"/>
  <c r="CB44" i="1"/>
  <c r="CA44" i="1"/>
  <c r="BZ44" i="1"/>
  <c r="BY44" i="1"/>
  <c r="BW44" i="1"/>
  <c r="BV44" i="1"/>
  <c r="BU44" i="1"/>
  <c r="BS44" i="1"/>
  <c r="BR44" i="1"/>
  <c r="BC44" i="1"/>
  <c r="CP44" i="1" s="1"/>
  <c r="AY44" i="1"/>
  <c r="AV44" i="1"/>
  <c r="AU44" i="1"/>
  <c r="AT44" i="1"/>
  <c r="AS44" i="1"/>
  <c r="AR44" i="1"/>
  <c r="AQ44" i="1"/>
  <c r="AP44" i="1"/>
  <c r="AO44" i="1"/>
  <c r="CN44" i="1" s="1"/>
  <c r="AJ44" i="1"/>
  <c r="CI44" i="1" s="1"/>
  <c r="AE44" i="1"/>
  <c r="Z44" i="1"/>
  <c r="T44" i="1"/>
  <c r="CC44" i="1" s="1"/>
  <c r="O44" i="1"/>
  <c r="CS43" i="1"/>
  <c r="CR43" i="1"/>
  <c r="CQ43" i="1"/>
  <c r="CM43" i="1"/>
  <c r="CL43" i="1"/>
  <c r="CK43" i="1"/>
  <c r="CJ43" i="1"/>
  <c r="CH43" i="1"/>
  <c r="CG43" i="1"/>
  <c r="CF43" i="1"/>
  <c r="CE43" i="1"/>
  <c r="CB43" i="1"/>
  <c r="CA43" i="1"/>
  <c r="BZ43" i="1"/>
  <c r="BY43" i="1"/>
  <c r="BW43" i="1"/>
  <c r="BV43" i="1"/>
  <c r="BU43" i="1"/>
  <c r="BS43" i="1"/>
  <c r="BR43" i="1"/>
  <c r="BC43" i="1"/>
  <c r="CP43" i="1" s="1"/>
  <c r="AY43" i="1"/>
  <c r="AV43" i="1"/>
  <c r="AU43" i="1"/>
  <c r="AT43" i="1"/>
  <c r="AS43" i="1"/>
  <c r="AR43" i="1"/>
  <c r="AQ43" i="1"/>
  <c r="AP43" i="1"/>
  <c r="AO43" i="1"/>
  <c r="CN43" i="1" s="1"/>
  <c r="AJ43" i="1"/>
  <c r="CI43" i="1" s="1"/>
  <c r="AE43" i="1"/>
  <c r="Z43" i="1"/>
  <c r="T43" i="1"/>
  <c r="CC43" i="1" s="1"/>
  <c r="O43" i="1"/>
  <c r="CS42" i="1"/>
  <c r="CR42" i="1"/>
  <c r="CQ42" i="1"/>
  <c r="CM42" i="1"/>
  <c r="CL42" i="1"/>
  <c r="CK42" i="1"/>
  <c r="CJ42" i="1"/>
  <c r="CH42" i="1"/>
  <c r="CG42" i="1"/>
  <c r="CF42" i="1"/>
  <c r="CE42" i="1"/>
  <c r="CB42" i="1"/>
  <c r="CA42" i="1"/>
  <c r="BZ42" i="1"/>
  <c r="BY42" i="1"/>
  <c r="BW42" i="1"/>
  <c r="BV42" i="1"/>
  <c r="BU42" i="1"/>
  <c r="BS42" i="1"/>
  <c r="BR42" i="1"/>
  <c r="BC42" i="1"/>
  <c r="CP42" i="1" s="1"/>
  <c r="AY42" i="1"/>
  <c r="AV42" i="1"/>
  <c r="AU42" i="1"/>
  <c r="AT42" i="1"/>
  <c r="AS42" i="1"/>
  <c r="AR42" i="1"/>
  <c r="AQ42" i="1"/>
  <c r="AP42" i="1"/>
  <c r="AO42" i="1"/>
  <c r="CN42" i="1" s="1"/>
  <c r="AJ42" i="1"/>
  <c r="CI42" i="1" s="1"/>
  <c r="AE42" i="1"/>
  <c r="Z42" i="1"/>
  <c r="T42" i="1"/>
  <c r="CC42" i="1" s="1"/>
  <c r="O42" i="1"/>
  <c r="CS41" i="1"/>
  <c r="CR41" i="1"/>
  <c r="CQ41" i="1"/>
  <c r="CM41" i="1"/>
  <c r="CL41" i="1"/>
  <c r="CK41" i="1"/>
  <c r="CJ41" i="1"/>
  <c r="CH41" i="1"/>
  <c r="CG41" i="1"/>
  <c r="CF41" i="1"/>
  <c r="CE41" i="1"/>
  <c r="CB41" i="1"/>
  <c r="CA41" i="1"/>
  <c r="BZ41" i="1"/>
  <c r="BY41" i="1"/>
  <c r="BW41" i="1"/>
  <c r="BV41" i="1"/>
  <c r="BU41" i="1"/>
  <c r="BS41" i="1"/>
  <c r="BR41" i="1"/>
  <c r="BC41" i="1"/>
  <c r="CP41" i="1" s="1"/>
  <c r="AY41" i="1"/>
  <c r="AV41" i="1"/>
  <c r="AU41" i="1"/>
  <c r="AT41" i="1"/>
  <c r="AS41" i="1"/>
  <c r="AR41" i="1"/>
  <c r="AQ41" i="1"/>
  <c r="AP41" i="1"/>
  <c r="AO41" i="1"/>
  <c r="CN41" i="1" s="1"/>
  <c r="AJ41" i="1"/>
  <c r="CI41" i="1" s="1"/>
  <c r="AE41" i="1"/>
  <c r="Z41" i="1"/>
  <c r="T41" i="1"/>
  <c r="CC41" i="1" s="1"/>
  <c r="O41" i="1"/>
  <c r="CS40" i="1"/>
  <c r="CR40" i="1"/>
  <c r="CQ40" i="1"/>
  <c r="CM40" i="1"/>
  <c r="CL40" i="1"/>
  <c r="CK40" i="1"/>
  <c r="CJ40" i="1"/>
  <c r="CH40" i="1"/>
  <c r="CG40" i="1"/>
  <c r="CF40" i="1"/>
  <c r="CE40" i="1"/>
  <c r="CB40" i="1"/>
  <c r="CA40" i="1"/>
  <c r="BZ40" i="1"/>
  <c r="BY40" i="1"/>
  <c r="BW40" i="1"/>
  <c r="BV40" i="1"/>
  <c r="BU40" i="1"/>
  <c r="BS40" i="1"/>
  <c r="BR40" i="1"/>
  <c r="BC40" i="1"/>
  <c r="CP40" i="1" s="1"/>
  <c r="AY40" i="1"/>
  <c r="AV40" i="1"/>
  <c r="AU40" i="1"/>
  <c r="AT40" i="1"/>
  <c r="AS40" i="1"/>
  <c r="AR40" i="1"/>
  <c r="AQ40" i="1"/>
  <c r="AP40" i="1"/>
  <c r="AO40" i="1"/>
  <c r="CN40" i="1" s="1"/>
  <c r="AJ40" i="1"/>
  <c r="CI40" i="1" s="1"/>
  <c r="AE40" i="1"/>
  <c r="Z40" i="1"/>
  <c r="T40" i="1"/>
  <c r="CC40" i="1" s="1"/>
  <c r="O40" i="1"/>
  <c r="CS39" i="1"/>
  <c r="CR39" i="1"/>
  <c r="CQ39" i="1"/>
  <c r="CM39" i="1"/>
  <c r="CL39" i="1"/>
  <c r="CK39" i="1"/>
  <c r="CJ39" i="1"/>
  <c r="CH39" i="1"/>
  <c r="CG39" i="1"/>
  <c r="CF39" i="1"/>
  <c r="CE39" i="1"/>
  <c r="CB39" i="1"/>
  <c r="CA39" i="1"/>
  <c r="BZ39" i="1"/>
  <c r="BY39" i="1"/>
  <c r="BW39" i="1"/>
  <c r="BV39" i="1"/>
  <c r="BU39" i="1"/>
  <c r="BS39" i="1"/>
  <c r="BR39" i="1"/>
  <c r="BC39" i="1"/>
  <c r="CP39" i="1" s="1"/>
  <c r="AY39" i="1"/>
  <c r="AV39" i="1"/>
  <c r="AU39" i="1"/>
  <c r="AT39" i="1"/>
  <c r="AS39" i="1"/>
  <c r="AR39" i="1"/>
  <c r="AQ39" i="1"/>
  <c r="AP39" i="1"/>
  <c r="AO39" i="1"/>
  <c r="CN39" i="1" s="1"/>
  <c r="AJ39" i="1"/>
  <c r="CI39" i="1" s="1"/>
  <c r="AE39" i="1"/>
  <c r="Z39" i="1"/>
  <c r="T39" i="1"/>
  <c r="CC39" i="1" s="1"/>
  <c r="O39" i="1"/>
  <c r="CS38" i="1"/>
  <c r="CR38" i="1"/>
  <c r="CQ38" i="1"/>
  <c r="CM38" i="1"/>
  <c r="CL38" i="1"/>
  <c r="CK38" i="1"/>
  <c r="CJ38" i="1"/>
  <c r="CH38" i="1"/>
  <c r="CG38" i="1"/>
  <c r="CF38" i="1"/>
  <c r="CE38" i="1"/>
  <c r="CB38" i="1"/>
  <c r="CA38" i="1"/>
  <c r="BZ38" i="1"/>
  <c r="BY38" i="1"/>
  <c r="BW38" i="1"/>
  <c r="BV38" i="1"/>
  <c r="BU38" i="1"/>
  <c r="BS38" i="1"/>
  <c r="BR38" i="1"/>
  <c r="BC38" i="1"/>
  <c r="CP38" i="1" s="1"/>
  <c r="AY38" i="1"/>
  <c r="AV38" i="1"/>
  <c r="AU38" i="1"/>
  <c r="AT38" i="1"/>
  <c r="AS38" i="1"/>
  <c r="AR38" i="1"/>
  <c r="AQ38" i="1"/>
  <c r="AP38" i="1"/>
  <c r="AO38" i="1"/>
  <c r="CN38" i="1" s="1"/>
  <c r="AJ38" i="1"/>
  <c r="CI38" i="1" s="1"/>
  <c r="AE38" i="1"/>
  <c r="Z38" i="1"/>
  <c r="T38" i="1"/>
  <c r="CC38" i="1" s="1"/>
  <c r="O38" i="1"/>
  <c r="CS37" i="1"/>
  <c r="CR37" i="1"/>
  <c r="CQ37" i="1"/>
  <c r="CM37" i="1"/>
  <c r="CL37" i="1"/>
  <c r="CK37" i="1"/>
  <c r="CJ37" i="1"/>
  <c r="CH37" i="1"/>
  <c r="CG37" i="1"/>
  <c r="CF37" i="1"/>
  <c r="CE37" i="1"/>
  <c r="CB37" i="1"/>
  <c r="CA37" i="1"/>
  <c r="BZ37" i="1"/>
  <c r="BY37" i="1"/>
  <c r="BW37" i="1"/>
  <c r="BV37" i="1"/>
  <c r="BU37" i="1"/>
  <c r="BS37" i="1"/>
  <c r="BR37" i="1"/>
  <c r="BC37" i="1"/>
  <c r="CP37" i="1" s="1"/>
  <c r="AY37" i="1"/>
  <c r="AV37" i="1"/>
  <c r="AU37" i="1"/>
  <c r="AT37" i="1"/>
  <c r="AS37" i="1"/>
  <c r="AR37" i="1"/>
  <c r="AQ37" i="1"/>
  <c r="AP37" i="1"/>
  <c r="AO37" i="1"/>
  <c r="CN37" i="1" s="1"/>
  <c r="AJ37" i="1"/>
  <c r="CI37" i="1" s="1"/>
  <c r="AE37" i="1"/>
  <c r="Z37" i="1"/>
  <c r="T37" i="1"/>
  <c r="CC37" i="1" s="1"/>
  <c r="O37" i="1"/>
  <c r="CS36" i="1"/>
  <c r="CS139" i="1" s="1"/>
  <c r="CR36" i="1"/>
  <c r="CR139" i="1" s="1"/>
  <c r="CQ36" i="1"/>
  <c r="CQ139" i="1" s="1"/>
  <c r="CM36" i="1"/>
  <c r="CM139" i="1" s="1"/>
  <c r="CL36" i="1"/>
  <c r="CL139" i="1" s="1"/>
  <c r="CK36" i="1"/>
  <c r="CK139" i="1" s="1"/>
  <c r="CJ36" i="1"/>
  <c r="CJ139" i="1" s="1"/>
  <c r="CH36" i="1"/>
  <c r="CH139" i="1" s="1"/>
  <c r="CG36" i="1"/>
  <c r="CG139" i="1" s="1"/>
  <c r="CF36" i="1"/>
  <c r="CF139" i="1" s="1"/>
  <c r="CE36" i="1"/>
  <c r="CE139" i="1" s="1"/>
  <c r="CB36" i="1"/>
  <c r="CB139" i="1" s="1"/>
  <c r="CA36" i="1"/>
  <c r="CA139" i="1" s="1"/>
  <c r="BZ36" i="1"/>
  <c r="BZ139" i="1" s="1"/>
  <c r="BY36" i="1"/>
  <c r="BY139" i="1" s="1"/>
  <c r="BW36" i="1"/>
  <c r="BW139" i="1" s="1"/>
  <c r="BV36" i="1"/>
  <c r="BV139" i="1" s="1"/>
  <c r="BU36" i="1"/>
  <c r="BU139" i="1" s="1"/>
  <c r="BS36" i="1"/>
  <c r="BS139" i="1" s="1"/>
  <c r="BR36" i="1"/>
  <c r="BR139" i="1" s="1"/>
  <c r="BC36" i="1"/>
  <c r="BC139" i="1" s="1"/>
  <c r="AY36" i="1"/>
  <c r="AY139" i="1" s="1"/>
  <c r="AV36" i="1"/>
  <c r="AU36" i="1"/>
  <c r="AT36" i="1"/>
  <c r="AS36" i="1"/>
  <c r="AR36" i="1"/>
  <c r="AQ36" i="1"/>
  <c r="AP36" i="1"/>
  <c r="AO36" i="1"/>
  <c r="AO139" i="1" s="1"/>
  <c r="AJ36" i="1"/>
  <c r="AJ139" i="1" s="1"/>
  <c r="AE36" i="1"/>
  <c r="AE139" i="1" s="1"/>
  <c r="Z36" i="1"/>
  <c r="Z139" i="1" s="1"/>
  <c r="T36" i="1"/>
  <c r="T139" i="1" s="1"/>
  <c r="O36" i="1"/>
  <c r="O139" i="1" s="1"/>
  <c r="CS35" i="1"/>
  <c r="CR35" i="1"/>
  <c r="CQ35" i="1"/>
  <c r="CM35" i="1"/>
  <c r="CL35" i="1"/>
  <c r="CK35" i="1"/>
  <c r="CJ35" i="1"/>
  <c r="CH35" i="1"/>
  <c r="CG35" i="1"/>
  <c r="CF35" i="1"/>
  <c r="CE35" i="1"/>
  <c r="CB35" i="1"/>
  <c r="CA35" i="1"/>
  <c r="BZ35" i="1"/>
  <c r="BY35" i="1"/>
  <c r="BW35" i="1"/>
  <c r="BV35" i="1"/>
  <c r="BU35" i="1"/>
  <c r="BS35" i="1"/>
  <c r="BR35" i="1"/>
  <c r="BC35" i="1"/>
  <c r="CP35" i="1" s="1"/>
  <c r="AY35" i="1"/>
  <c r="AV35" i="1"/>
  <c r="AU35" i="1"/>
  <c r="AT35" i="1"/>
  <c r="AS35" i="1"/>
  <c r="AR35" i="1"/>
  <c r="AQ35" i="1"/>
  <c r="AP35" i="1"/>
  <c r="AO35" i="1"/>
  <c r="CN35" i="1" s="1"/>
  <c r="AJ35" i="1"/>
  <c r="CI35" i="1" s="1"/>
  <c r="AE35" i="1"/>
  <c r="Z35" i="1"/>
  <c r="T35" i="1"/>
  <c r="CC35" i="1" s="1"/>
  <c r="O35" i="1"/>
  <c r="CS34" i="1"/>
  <c r="CR34" i="1"/>
  <c r="CQ34" i="1"/>
  <c r="CM34" i="1"/>
  <c r="CL34" i="1"/>
  <c r="CK34" i="1"/>
  <c r="CJ34" i="1"/>
  <c r="CH34" i="1"/>
  <c r="CG34" i="1"/>
  <c r="CF34" i="1"/>
  <c r="CE34" i="1"/>
  <c r="CB34" i="1"/>
  <c r="CA34" i="1"/>
  <c r="BZ34" i="1"/>
  <c r="BY34" i="1"/>
  <c r="BW34" i="1"/>
  <c r="BV34" i="1"/>
  <c r="BU34" i="1"/>
  <c r="BS34" i="1"/>
  <c r="BR34" i="1"/>
  <c r="BC34" i="1"/>
  <c r="CP34" i="1" s="1"/>
  <c r="AY34" i="1"/>
  <c r="AV34" i="1"/>
  <c r="AU34" i="1"/>
  <c r="AT34" i="1"/>
  <c r="AS34" i="1"/>
  <c r="AR34" i="1"/>
  <c r="AQ34" i="1"/>
  <c r="AP34" i="1"/>
  <c r="AO34" i="1"/>
  <c r="CN34" i="1" s="1"/>
  <c r="AJ34" i="1"/>
  <c r="CI34" i="1" s="1"/>
  <c r="AE34" i="1"/>
  <c r="Z34" i="1"/>
  <c r="T34" i="1"/>
  <c r="CC34" i="1" s="1"/>
  <c r="O34" i="1"/>
  <c r="CS33" i="1"/>
  <c r="CR33" i="1"/>
  <c r="CQ33" i="1"/>
  <c r="CM33" i="1"/>
  <c r="CL33" i="1"/>
  <c r="CK33" i="1"/>
  <c r="CJ33" i="1"/>
  <c r="CH33" i="1"/>
  <c r="CG33" i="1"/>
  <c r="CF33" i="1"/>
  <c r="CE33" i="1"/>
  <c r="CB33" i="1"/>
  <c r="CA33" i="1"/>
  <c r="BZ33" i="1"/>
  <c r="BY33" i="1"/>
  <c r="BW33" i="1"/>
  <c r="BV33" i="1"/>
  <c r="BU33" i="1"/>
  <c r="BS33" i="1"/>
  <c r="BR33" i="1"/>
  <c r="BC33" i="1"/>
  <c r="CP33" i="1" s="1"/>
  <c r="AY33" i="1"/>
  <c r="AV33" i="1"/>
  <c r="AU33" i="1"/>
  <c r="AT33" i="1"/>
  <c r="AS33" i="1"/>
  <c r="AR33" i="1"/>
  <c r="AQ33" i="1"/>
  <c r="AP33" i="1"/>
  <c r="AO33" i="1"/>
  <c r="CN33" i="1" s="1"/>
  <c r="AJ33" i="1"/>
  <c r="CI33" i="1" s="1"/>
  <c r="AE33" i="1"/>
  <c r="Z33" i="1"/>
  <c r="T33" i="1"/>
  <c r="CC33" i="1" s="1"/>
  <c r="O33" i="1"/>
  <c r="CS32" i="1"/>
  <c r="CR32" i="1"/>
  <c r="CQ32" i="1"/>
  <c r="CM32" i="1"/>
  <c r="CL32" i="1"/>
  <c r="CK32" i="1"/>
  <c r="CJ32" i="1"/>
  <c r="CH32" i="1"/>
  <c r="CG32" i="1"/>
  <c r="CF32" i="1"/>
  <c r="CE32" i="1"/>
  <c r="CB32" i="1"/>
  <c r="CA32" i="1"/>
  <c r="BZ32" i="1"/>
  <c r="BY32" i="1"/>
  <c r="BW32" i="1"/>
  <c r="BV32" i="1"/>
  <c r="BU32" i="1"/>
  <c r="BS32" i="1"/>
  <c r="BR32" i="1"/>
  <c r="BC32" i="1"/>
  <c r="CP32" i="1" s="1"/>
  <c r="AY32" i="1"/>
  <c r="AV32" i="1"/>
  <c r="AU32" i="1"/>
  <c r="AT32" i="1"/>
  <c r="AS32" i="1"/>
  <c r="AR32" i="1"/>
  <c r="AQ32" i="1"/>
  <c r="AP32" i="1"/>
  <c r="AO32" i="1"/>
  <c r="CN32" i="1" s="1"/>
  <c r="AJ32" i="1"/>
  <c r="CI32" i="1" s="1"/>
  <c r="AE32" i="1"/>
  <c r="Z32" i="1"/>
  <c r="T32" i="1"/>
  <c r="CC32" i="1" s="1"/>
  <c r="O32" i="1"/>
  <c r="CS31" i="1"/>
  <c r="CR31" i="1"/>
  <c r="CQ31" i="1"/>
  <c r="CM31" i="1"/>
  <c r="CL31" i="1"/>
  <c r="CK31" i="1"/>
  <c r="CJ31" i="1"/>
  <c r="CH31" i="1"/>
  <c r="CG31" i="1"/>
  <c r="CF31" i="1"/>
  <c r="CE31" i="1"/>
  <c r="CB31" i="1"/>
  <c r="CA31" i="1"/>
  <c r="BZ31" i="1"/>
  <c r="BY31" i="1"/>
  <c r="BW31" i="1"/>
  <c r="BV31" i="1"/>
  <c r="BU31" i="1"/>
  <c r="BS31" i="1"/>
  <c r="BR31" i="1"/>
  <c r="BC31" i="1"/>
  <c r="CP31" i="1" s="1"/>
  <c r="AY31" i="1"/>
  <c r="AV31" i="1"/>
  <c r="AU31" i="1"/>
  <c r="AT31" i="1"/>
  <c r="AS31" i="1"/>
  <c r="AR31" i="1"/>
  <c r="AQ31" i="1"/>
  <c r="AP31" i="1"/>
  <c r="AO31" i="1"/>
  <c r="CN31" i="1" s="1"/>
  <c r="AJ31" i="1"/>
  <c r="CI31" i="1" s="1"/>
  <c r="AE31" i="1"/>
  <c r="Z31" i="1"/>
  <c r="T31" i="1"/>
  <c r="CC31" i="1" s="1"/>
  <c r="O31" i="1"/>
  <c r="CS30" i="1"/>
  <c r="CR30" i="1"/>
  <c r="CQ30" i="1"/>
  <c r="CM30" i="1"/>
  <c r="CL30" i="1"/>
  <c r="CK30" i="1"/>
  <c r="CJ30" i="1"/>
  <c r="CH30" i="1"/>
  <c r="CG30" i="1"/>
  <c r="CF30" i="1"/>
  <c r="CE30" i="1"/>
  <c r="CB30" i="1"/>
  <c r="CA30" i="1"/>
  <c r="BZ30" i="1"/>
  <c r="BY30" i="1"/>
  <c r="BW30" i="1"/>
  <c r="BV30" i="1"/>
  <c r="BU30" i="1"/>
  <c r="BS30" i="1"/>
  <c r="BR30" i="1"/>
  <c r="BC30" i="1"/>
  <c r="CP30" i="1" s="1"/>
  <c r="AY30" i="1"/>
  <c r="AV30" i="1"/>
  <c r="AU30" i="1"/>
  <c r="AT30" i="1"/>
  <c r="AS30" i="1"/>
  <c r="AR30" i="1"/>
  <c r="AQ30" i="1"/>
  <c r="AP30" i="1"/>
  <c r="AO30" i="1"/>
  <c r="CN30" i="1" s="1"/>
  <c r="AJ30" i="1"/>
  <c r="CI30" i="1" s="1"/>
  <c r="AE30" i="1"/>
  <c r="Z30" i="1"/>
  <c r="T30" i="1"/>
  <c r="CC30" i="1" s="1"/>
  <c r="O30" i="1"/>
  <c r="CS29" i="1"/>
  <c r="CR29" i="1"/>
  <c r="CQ29" i="1"/>
  <c r="CM29" i="1"/>
  <c r="CL29" i="1"/>
  <c r="CK29" i="1"/>
  <c r="CJ29" i="1"/>
  <c r="CH29" i="1"/>
  <c r="CG29" i="1"/>
  <c r="CF29" i="1"/>
  <c r="CE29" i="1"/>
  <c r="CB29" i="1"/>
  <c r="CA29" i="1"/>
  <c r="BZ29" i="1"/>
  <c r="BY29" i="1"/>
  <c r="BW29" i="1"/>
  <c r="BV29" i="1"/>
  <c r="BU29" i="1"/>
  <c r="BS29" i="1"/>
  <c r="BR29" i="1"/>
  <c r="BC29" i="1"/>
  <c r="CP29" i="1" s="1"/>
  <c r="AY29" i="1"/>
  <c r="AV29" i="1"/>
  <c r="AU29" i="1"/>
  <c r="AT29" i="1"/>
  <c r="AS29" i="1"/>
  <c r="AR29" i="1"/>
  <c r="AQ29" i="1"/>
  <c r="AP29" i="1"/>
  <c r="AO29" i="1"/>
  <c r="CN29" i="1" s="1"/>
  <c r="AJ29" i="1"/>
  <c r="CI29" i="1" s="1"/>
  <c r="AE29" i="1"/>
  <c r="Z29" i="1"/>
  <c r="T29" i="1"/>
  <c r="CC29" i="1" s="1"/>
  <c r="O29" i="1"/>
  <c r="CS28" i="1"/>
  <c r="CR28" i="1"/>
  <c r="CQ28" i="1"/>
  <c r="CM28" i="1"/>
  <c r="CL28" i="1"/>
  <c r="CK28" i="1"/>
  <c r="CJ28" i="1"/>
  <c r="CH28" i="1"/>
  <c r="CG28" i="1"/>
  <c r="CF28" i="1"/>
  <c r="CE28" i="1"/>
  <c r="CB28" i="1"/>
  <c r="CA28" i="1"/>
  <c r="BZ28" i="1"/>
  <c r="BY28" i="1"/>
  <c r="BW28" i="1"/>
  <c r="BV28" i="1"/>
  <c r="BU28" i="1"/>
  <c r="BS28" i="1"/>
  <c r="BR28" i="1"/>
  <c r="BC28" i="1"/>
  <c r="CP28" i="1" s="1"/>
  <c r="AY28" i="1"/>
  <c r="AV28" i="1"/>
  <c r="AU28" i="1"/>
  <c r="AT28" i="1"/>
  <c r="AS28" i="1"/>
  <c r="AR28" i="1"/>
  <c r="AQ28" i="1"/>
  <c r="AP28" i="1"/>
  <c r="AO28" i="1"/>
  <c r="CN28" i="1" s="1"/>
  <c r="AJ28" i="1"/>
  <c r="CI28" i="1" s="1"/>
  <c r="AE28" i="1"/>
  <c r="Z28" i="1"/>
  <c r="T28" i="1"/>
  <c r="CC28" i="1" s="1"/>
  <c r="O28" i="1"/>
  <c r="CS27" i="1"/>
  <c r="CR27" i="1"/>
  <c r="CQ27" i="1"/>
  <c r="CM27" i="1"/>
  <c r="CL27" i="1"/>
  <c r="CK27" i="1"/>
  <c r="CJ27" i="1"/>
  <c r="CH27" i="1"/>
  <c r="CG27" i="1"/>
  <c r="CF27" i="1"/>
  <c r="CE27" i="1"/>
  <c r="CB27" i="1"/>
  <c r="CA27" i="1"/>
  <c r="BZ27" i="1"/>
  <c r="BY27" i="1"/>
  <c r="BW27" i="1"/>
  <c r="BV27" i="1"/>
  <c r="BU27" i="1"/>
  <c r="BS27" i="1"/>
  <c r="BR27" i="1"/>
  <c r="BC27" i="1"/>
  <c r="CP27" i="1" s="1"/>
  <c r="AY27" i="1"/>
  <c r="AV27" i="1"/>
  <c r="AU27" i="1"/>
  <c r="AT27" i="1"/>
  <c r="AS27" i="1"/>
  <c r="AR27" i="1"/>
  <c r="AQ27" i="1"/>
  <c r="AP27" i="1"/>
  <c r="AO27" i="1"/>
  <c r="CN27" i="1" s="1"/>
  <c r="AJ27" i="1"/>
  <c r="CI27" i="1" s="1"/>
  <c r="AE27" i="1"/>
  <c r="Z27" i="1"/>
  <c r="T27" i="1"/>
  <c r="CC27" i="1" s="1"/>
  <c r="O27" i="1"/>
  <c r="CS26" i="1"/>
  <c r="CR26" i="1"/>
  <c r="CQ26" i="1"/>
  <c r="CM26" i="1"/>
  <c r="CL26" i="1"/>
  <c r="CK26" i="1"/>
  <c r="CJ26" i="1"/>
  <c r="CH26" i="1"/>
  <c r="CG26" i="1"/>
  <c r="CF26" i="1"/>
  <c r="CE26" i="1"/>
  <c r="CB26" i="1"/>
  <c r="CA26" i="1"/>
  <c r="BZ26" i="1"/>
  <c r="BY26" i="1"/>
  <c r="BW26" i="1"/>
  <c r="BV26" i="1"/>
  <c r="BU26" i="1"/>
  <c r="BS26" i="1"/>
  <c r="BR26" i="1"/>
  <c r="BC26" i="1"/>
  <c r="CP26" i="1" s="1"/>
  <c r="AY26" i="1"/>
  <c r="AV26" i="1"/>
  <c r="AU26" i="1"/>
  <c r="AT26" i="1"/>
  <c r="AS26" i="1"/>
  <c r="AR26" i="1"/>
  <c r="AQ26" i="1"/>
  <c r="AP26" i="1"/>
  <c r="AO26" i="1"/>
  <c r="CN26" i="1" s="1"/>
  <c r="AJ26" i="1"/>
  <c r="CI26" i="1" s="1"/>
  <c r="AE26" i="1"/>
  <c r="Z26" i="1"/>
  <c r="T26" i="1"/>
  <c r="CC26" i="1" s="1"/>
  <c r="O26" i="1"/>
  <c r="CS25" i="1"/>
  <c r="CR25" i="1"/>
  <c r="CQ25" i="1"/>
  <c r="CM25" i="1"/>
  <c r="CL25" i="1"/>
  <c r="CK25" i="1"/>
  <c r="CJ25" i="1"/>
  <c r="CH25" i="1"/>
  <c r="CG25" i="1"/>
  <c r="CF25" i="1"/>
  <c r="CE25" i="1"/>
  <c r="CB25" i="1"/>
  <c r="CA25" i="1"/>
  <c r="BZ25" i="1"/>
  <c r="BY25" i="1"/>
  <c r="BW25" i="1"/>
  <c r="BV25" i="1"/>
  <c r="BU25" i="1"/>
  <c r="BS25" i="1"/>
  <c r="BR25" i="1"/>
  <c r="BC25" i="1"/>
  <c r="CP25" i="1" s="1"/>
  <c r="AY25" i="1"/>
  <c r="AV25" i="1"/>
  <c r="AU25" i="1"/>
  <c r="AT25" i="1"/>
  <c r="AS25" i="1"/>
  <c r="AR25" i="1"/>
  <c r="AQ25" i="1"/>
  <c r="AP25" i="1"/>
  <c r="AO25" i="1"/>
  <c r="CN25" i="1" s="1"/>
  <c r="AJ25" i="1"/>
  <c r="CI25" i="1" s="1"/>
  <c r="AE25" i="1"/>
  <c r="Z25" i="1"/>
  <c r="T25" i="1"/>
  <c r="CC25" i="1" s="1"/>
  <c r="O25" i="1"/>
  <c r="CS24" i="1"/>
  <c r="CR24" i="1"/>
  <c r="CQ24" i="1"/>
  <c r="CM24" i="1"/>
  <c r="CL24" i="1"/>
  <c r="CK24" i="1"/>
  <c r="CJ24" i="1"/>
  <c r="CH24" i="1"/>
  <c r="CG24" i="1"/>
  <c r="CF24" i="1"/>
  <c r="CE24" i="1"/>
  <c r="CB24" i="1"/>
  <c r="CA24" i="1"/>
  <c r="BZ24" i="1"/>
  <c r="BY24" i="1"/>
  <c r="BW24" i="1"/>
  <c r="BV24" i="1"/>
  <c r="BU24" i="1"/>
  <c r="BS24" i="1"/>
  <c r="BR24" i="1"/>
  <c r="BC24" i="1"/>
  <c r="CP24" i="1" s="1"/>
  <c r="AY24" i="1"/>
  <c r="AV24" i="1"/>
  <c r="AU24" i="1"/>
  <c r="AT24" i="1"/>
  <c r="AS24" i="1"/>
  <c r="AR24" i="1"/>
  <c r="AQ24" i="1"/>
  <c r="AP24" i="1"/>
  <c r="AO24" i="1"/>
  <c r="CN24" i="1" s="1"/>
  <c r="AJ24" i="1"/>
  <c r="CI24" i="1" s="1"/>
  <c r="AE24" i="1"/>
  <c r="Z24" i="1"/>
  <c r="T24" i="1"/>
  <c r="CC24" i="1" s="1"/>
  <c r="O24" i="1"/>
  <c r="CS23" i="1"/>
  <c r="CR23" i="1"/>
  <c r="CQ23" i="1"/>
  <c r="CM23" i="1"/>
  <c r="CL23" i="1"/>
  <c r="CK23" i="1"/>
  <c r="CJ23" i="1"/>
  <c r="CH23" i="1"/>
  <c r="CG23" i="1"/>
  <c r="CF23" i="1"/>
  <c r="CE23" i="1"/>
  <c r="CB23" i="1"/>
  <c r="CA23" i="1"/>
  <c r="BZ23" i="1"/>
  <c r="BY23" i="1"/>
  <c r="BW23" i="1"/>
  <c r="BV23" i="1"/>
  <c r="BU23" i="1"/>
  <c r="BS23" i="1"/>
  <c r="BR23" i="1"/>
  <c r="BC23" i="1"/>
  <c r="CP23" i="1" s="1"/>
  <c r="AY23" i="1"/>
  <c r="AV23" i="1"/>
  <c r="AU23" i="1"/>
  <c r="AT23" i="1"/>
  <c r="AS23" i="1"/>
  <c r="AR23" i="1"/>
  <c r="AQ23" i="1"/>
  <c r="AP23" i="1"/>
  <c r="AO23" i="1"/>
  <c r="CN23" i="1" s="1"/>
  <c r="AJ23" i="1"/>
  <c r="CI23" i="1" s="1"/>
  <c r="AE23" i="1"/>
  <c r="Z23" i="1"/>
  <c r="T23" i="1"/>
  <c r="CC23" i="1" s="1"/>
  <c r="O23" i="1"/>
  <c r="CS22" i="1"/>
  <c r="CR22" i="1"/>
  <c r="CQ22" i="1"/>
  <c r="CM22" i="1"/>
  <c r="CL22" i="1"/>
  <c r="CK22" i="1"/>
  <c r="CJ22" i="1"/>
  <c r="CH22" i="1"/>
  <c r="CG22" i="1"/>
  <c r="CF22" i="1"/>
  <c r="CE22" i="1"/>
  <c r="CB22" i="1"/>
  <c r="CA22" i="1"/>
  <c r="BZ22" i="1"/>
  <c r="BY22" i="1"/>
  <c r="BW22" i="1"/>
  <c r="BV22" i="1"/>
  <c r="BU22" i="1"/>
  <c r="BS22" i="1"/>
  <c r="BR22" i="1"/>
  <c r="BC22" i="1"/>
  <c r="CP22" i="1" s="1"/>
  <c r="AY22" i="1"/>
  <c r="AV22" i="1"/>
  <c r="AU22" i="1"/>
  <c r="AT22" i="1"/>
  <c r="AS22" i="1"/>
  <c r="AR22" i="1"/>
  <c r="AQ22" i="1"/>
  <c r="AP22" i="1"/>
  <c r="AO22" i="1"/>
  <c r="CN22" i="1" s="1"/>
  <c r="AJ22" i="1"/>
  <c r="CI22" i="1" s="1"/>
  <c r="AE22" i="1"/>
  <c r="Z22" i="1"/>
  <c r="T22" i="1"/>
  <c r="CC22" i="1" s="1"/>
  <c r="O22" i="1"/>
  <c r="CS21" i="1"/>
  <c r="CR21" i="1"/>
  <c r="CQ21" i="1"/>
  <c r="CM21" i="1"/>
  <c r="CL21" i="1"/>
  <c r="CK21" i="1"/>
  <c r="CJ21" i="1"/>
  <c r="CH21" i="1"/>
  <c r="CG21" i="1"/>
  <c r="CF21" i="1"/>
  <c r="CE21" i="1"/>
  <c r="CB21" i="1"/>
  <c r="CA21" i="1"/>
  <c r="BZ21" i="1"/>
  <c r="BY21" i="1"/>
  <c r="BW21" i="1"/>
  <c r="BV21" i="1"/>
  <c r="BU21" i="1"/>
  <c r="BS21" i="1"/>
  <c r="BR21" i="1"/>
  <c r="BC21" i="1"/>
  <c r="CP21" i="1" s="1"/>
  <c r="AY21" i="1"/>
  <c r="AV21" i="1"/>
  <c r="AU21" i="1"/>
  <c r="AT21" i="1"/>
  <c r="AS21" i="1"/>
  <c r="AR21" i="1"/>
  <c r="AQ21" i="1"/>
  <c r="AP21" i="1"/>
  <c r="AO21" i="1"/>
  <c r="CN21" i="1" s="1"/>
  <c r="AJ21" i="1"/>
  <c r="CI21" i="1" s="1"/>
  <c r="AE21" i="1"/>
  <c r="Z21" i="1"/>
  <c r="T21" i="1"/>
  <c r="CC21" i="1" s="1"/>
  <c r="O21" i="1"/>
  <c r="CS20" i="1"/>
  <c r="CR20" i="1"/>
  <c r="CQ20" i="1"/>
  <c r="CM20" i="1"/>
  <c r="CL20" i="1"/>
  <c r="CK20" i="1"/>
  <c r="CJ20" i="1"/>
  <c r="CH20" i="1"/>
  <c r="CG20" i="1"/>
  <c r="CF20" i="1"/>
  <c r="CE20" i="1"/>
  <c r="CB20" i="1"/>
  <c r="CA20" i="1"/>
  <c r="BZ20" i="1"/>
  <c r="BY20" i="1"/>
  <c r="BW20" i="1"/>
  <c r="BV20" i="1"/>
  <c r="BU20" i="1"/>
  <c r="BS20" i="1"/>
  <c r="BR20" i="1"/>
  <c r="BC20" i="1"/>
  <c r="CP20" i="1" s="1"/>
  <c r="AY20" i="1"/>
  <c r="AV20" i="1"/>
  <c r="AU20" i="1"/>
  <c r="AT20" i="1"/>
  <c r="AS20" i="1"/>
  <c r="AR20" i="1"/>
  <c r="AQ20" i="1"/>
  <c r="AP20" i="1"/>
  <c r="AO20" i="1"/>
  <c r="CN20" i="1" s="1"/>
  <c r="AJ20" i="1"/>
  <c r="CI20" i="1" s="1"/>
  <c r="AE20" i="1"/>
  <c r="Z20" i="1"/>
  <c r="T20" i="1"/>
  <c r="CC20" i="1" s="1"/>
  <c r="O20" i="1"/>
  <c r="CS19" i="1"/>
  <c r="CR19" i="1"/>
  <c r="CQ19" i="1"/>
  <c r="CM19" i="1"/>
  <c r="CL19" i="1"/>
  <c r="CK19" i="1"/>
  <c r="CJ19" i="1"/>
  <c r="CH19" i="1"/>
  <c r="CG19" i="1"/>
  <c r="CF19" i="1"/>
  <c r="CE19" i="1"/>
  <c r="CB19" i="1"/>
  <c r="CA19" i="1"/>
  <c r="BZ19" i="1"/>
  <c r="BY19" i="1"/>
  <c r="BW19" i="1"/>
  <c r="BV19" i="1"/>
  <c r="BU19" i="1"/>
  <c r="BS19" i="1"/>
  <c r="BR19" i="1"/>
  <c r="BC19" i="1"/>
  <c r="CP19" i="1" s="1"/>
  <c r="AY19" i="1"/>
  <c r="AV19" i="1"/>
  <c r="AU19" i="1"/>
  <c r="AT19" i="1"/>
  <c r="AS19" i="1"/>
  <c r="AR19" i="1"/>
  <c r="AQ19" i="1"/>
  <c r="AP19" i="1"/>
  <c r="AO19" i="1"/>
  <c r="CN19" i="1" s="1"/>
  <c r="AJ19" i="1"/>
  <c r="CI19" i="1" s="1"/>
  <c r="AE19" i="1"/>
  <c r="Z19" i="1"/>
  <c r="T19" i="1"/>
  <c r="CC19" i="1" s="1"/>
  <c r="O19" i="1"/>
  <c r="CS18" i="1"/>
  <c r="CR18" i="1"/>
  <c r="CQ18" i="1"/>
  <c r="CM18" i="1"/>
  <c r="CL18" i="1"/>
  <c r="CK18" i="1"/>
  <c r="CJ18" i="1"/>
  <c r="CH18" i="1"/>
  <c r="CG18" i="1"/>
  <c r="CF18" i="1"/>
  <c r="CE18" i="1"/>
  <c r="CB18" i="1"/>
  <c r="CA18" i="1"/>
  <c r="BZ18" i="1"/>
  <c r="BY18" i="1"/>
  <c r="BW18" i="1"/>
  <c r="BV18" i="1"/>
  <c r="BU18" i="1"/>
  <c r="BS18" i="1"/>
  <c r="BR18" i="1"/>
  <c r="BC18" i="1"/>
  <c r="CP18" i="1" s="1"/>
  <c r="AY18" i="1"/>
  <c r="AV18" i="1"/>
  <c r="AU18" i="1"/>
  <c r="AT18" i="1"/>
  <c r="AS18" i="1"/>
  <c r="AR18" i="1"/>
  <c r="AQ18" i="1"/>
  <c r="AP18" i="1"/>
  <c r="AO18" i="1"/>
  <c r="CN18" i="1" s="1"/>
  <c r="AJ18" i="1"/>
  <c r="CI18" i="1" s="1"/>
  <c r="AE18" i="1"/>
  <c r="Z18" i="1"/>
  <c r="T18" i="1"/>
  <c r="CC18" i="1" s="1"/>
  <c r="O18" i="1"/>
  <c r="CS17" i="1"/>
  <c r="CR17" i="1"/>
  <c r="CQ17" i="1"/>
  <c r="CM17" i="1"/>
  <c r="CL17" i="1"/>
  <c r="CK17" i="1"/>
  <c r="CJ17" i="1"/>
  <c r="CH17" i="1"/>
  <c r="CG17" i="1"/>
  <c r="CF17" i="1"/>
  <c r="CE17" i="1"/>
  <c r="CB17" i="1"/>
  <c r="CA17" i="1"/>
  <c r="BZ17" i="1"/>
  <c r="BY17" i="1"/>
  <c r="BW17" i="1"/>
  <c r="BV17" i="1"/>
  <c r="BU17" i="1"/>
  <c r="BS17" i="1"/>
  <c r="BR17" i="1"/>
  <c r="BC17" i="1"/>
  <c r="CP17" i="1" s="1"/>
  <c r="AY17" i="1"/>
  <c r="AV17" i="1"/>
  <c r="AU17" i="1"/>
  <c r="AT17" i="1"/>
  <c r="AS17" i="1"/>
  <c r="AR17" i="1"/>
  <c r="AQ17" i="1"/>
  <c r="AP17" i="1"/>
  <c r="AO17" i="1"/>
  <c r="CN17" i="1" s="1"/>
  <c r="AJ17" i="1"/>
  <c r="CI17" i="1" s="1"/>
  <c r="AE17" i="1"/>
  <c r="Z17" i="1"/>
  <c r="T17" i="1"/>
  <c r="CC17" i="1" s="1"/>
  <c r="O17" i="1"/>
  <c r="CS16" i="1"/>
  <c r="CR16" i="1"/>
  <c r="CQ16" i="1"/>
  <c r="CM16" i="1"/>
  <c r="CL16" i="1"/>
  <c r="CK16" i="1"/>
  <c r="CJ16" i="1"/>
  <c r="CH16" i="1"/>
  <c r="CG16" i="1"/>
  <c r="CF16" i="1"/>
  <c r="CE16" i="1"/>
  <c r="CB16" i="1"/>
  <c r="CA16" i="1"/>
  <c r="BZ16" i="1"/>
  <c r="BY16" i="1"/>
  <c r="BW16" i="1"/>
  <c r="BV16" i="1"/>
  <c r="BU16" i="1"/>
  <c r="BS16" i="1"/>
  <c r="BR16" i="1"/>
  <c r="BC16" i="1"/>
  <c r="CP16" i="1" s="1"/>
  <c r="AY16" i="1"/>
  <c r="AV16" i="1"/>
  <c r="AU16" i="1"/>
  <c r="AT16" i="1"/>
  <c r="AS16" i="1"/>
  <c r="AR16" i="1"/>
  <c r="AQ16" i="1"/>
  <c r="AP16" i="1"/>
  <c r="AO16" i="1"/>
  <c r="CN16" i="1" s="1"/>
  <c r="AJ16" i="1"/>
  <c r="CI16" i="1" s="1"/>
  <c r="AE16" i="1"/>
  <c r="Z16" i="1"/>
  <c r="T16" i="1"/>
  <c r="CC16" i="1" s="1"/>
  <c r="O16" i="1"/>
  <c r="CS15" i="1"/>
  <c r="CR15" i="1"/>
  <c r="CQ15" i="1"/>
  <c r="CM15" i="1"/>
  <c r="CL15" i="1"/>
  <c r="CK15" i="1"/>
  <c r="CJ15" i="1"/>
  <c r="CH15" i="1"/>
  <c r="CG15" i="1"/>
  <c r="CF15" i="1"/>
  <c r="CE15" i="1"/>
  <c r="CB15" i="1"/>
  <c r="CA15" i="1"/>
  <c r="BZ15" i="1"/>
  <c r="BY15" i="1"/>
  <c r="BW15" i="1"/>
  <c r="BV15" i="1"/>
  <c r="BU15" i="1"/>
  <c r="BS15" i="1"/>
  <c r="BR15" i="1"/>
  <c r="BC15" i="1"/>
  <c r="CP15" i="1" s="1"/>
  <c r="AY15" i="1"/>
  <c r="AV15" i="1"/>
  <c r="AU15" i="1"/>
  <c r="AT15" i="1"/>
  <c r="AS15" i="1"/>
  <c r="AR15" i="1"/>
  <c r="AQ15" i="1"/>
  <c r="AP15" i="1"/>
  <c r="AO15" i="1"/>
  <c r="CN15" i="1" s="1"/>
  <c r="AJ15" i="1"/>
  <c r="CI15" i="1" s="1"/>
  <c r="AE15" i="1"/>
  <c r="Z15" i="1"/>
  <c r="T15" i="1"/>
  <c r="CC15" i="1" s="1"/>
  <c r="O15" i="1"/>
  <c r="CS14" i="1"/>
  <c r="CR14" i="1"/>
  <c r="CQ14" i="1"/>
  <c r="CM14" i="1"/>
  <c r="CL14" i="1"/>
  <c r="CK14" i="1"/>
  <c r="CJ14" i="1"/>
  <c r="CH14" i="1"/>
  <c r="CG14" i="1"/>
  <c r="CF14" i="1"/>
  <c r="CE14" i="1"/>
  <c r="CB14" i="1"/>
  <c r="CA14" i="1"/>
  <c r="BZ14" i="1"/>
  <c r="BY14" i="1"/>
  <c r="BW14" i="1"/>
  <c r="BV14" i="1"/>
  <c r="BU14" i="1"/>
  <c r="BS14" i="1"/>
  <c r="BR14" i="1"/>
  <c r="BC14" i="1"/>
  <c r="CP14" i="1" s="1"/>
  <c r="AY14" i="1"/>
  <c r="AV14" i="1"/>
  <c r="AU14" i="1"/>
  <c r="AT14" i="1"/>
  <c r="AS14" i="1"/>
  <c r="AR14" i="1"/>
  <c r="AQ14" i="1"/>
  <c r="AP14" i="1"/>
  <c r="AO14" i="1"/>
  <c r="AJ14" i="1"/>
  <c r="CI14" i="1" s="1"/>
  <c r="AE14" i="1"/>
  <c r="Z14" i="1"/>
  <c r="T14" i="1"/>
  <c r="CC14" i="1" s="1"/>
  <c r="O14" i="1"/>
  <c r="CS13" i="1"/>
  <c r="CR13" i="1"/>
  <c r="CQ13" i="1"/>
  <c r="CM13" i="1"/>
  <c r="CL13" i="1"/>
  <c r="CK13" i="1"/>
  <c r="CJ13" i="1"/>
  <c r="CH13" i="1"/>
  <c r="CG13" i="1"/>
  <c r="CF13" i="1"/>
  <c r="CE13" i="1"/>
  <c r="CB13" i="1"/>
  <c r="CA13" i="1"/>
  <c r="BZ13" i="1"/>
  <c r="BY13" i="1"/>
  <c r="BW13" i="1"/>
  <c r="BV13" i="1"/>
  <c r="BU13" i="1"/>
  <c r="BS13" i="1"/>
  <c r="BR13" i="1"/>
  <c r="BC13" i="1"/>
  <c r="CP13" i="1" s="1"/>
  <c r="AY13" i="1"/>
  <c r="AV13" i="1"/>
  <c r="AU13" i="1"/>
  <c r="AT13" i="1"/>
  <c r="AS13" i="1"/>
  <c r="AR13" i="1"/>
  <c r="AQ13" i="1"/>
  <c r="AP13" i="1"/>
  <c r="AO13" i="1"/>
  <c r="AW13" i="1" s="1"/>
  <c r="AJ13" i="1"/>
  <c r="CI13" i="1" s="1"/>
  <c r="AE13" i="1"/>
  <c r="Z13" i="1"/>
  <c r="T13" i="1"/>
  <c r="CC13" i="1" s="1"/>
  <c r="O13" i="1"/>
  <c r="CS12" i="1"/>
  <c r="CR12" i="1"/>
  <c r="CQ12" i="1"/>
  <c r="CM12" i="1"/>
  <c r="CL12" i="1"/>
  <c r="CK12" i="1"/>
  <c r="CJ12" i="1"/>
  <c r="CH12" i="1"/>
  <c r="CG12" i="1"/>
  <c r="CF12" i="1"/>
  <c r="CE12" i="1"/>
  <c r="CB12" i="1"/>
  <c r="CA12" i="1"/>
  <c r="BZ12" i="1"/>
  <c r="BY12" i="1"/>
  <c r="BW12" i="1"/>
  <c r="BV12" i="1"/>
  <c r="BU12" i="1"/>
  <c r="BS12" i="1"/>
  <c r="BR12" i="1"/>
  <c r="BC12" i="1"/>
  <c r="CP12" i="1" s="1"/>
  <c r="AY12" i="1"/>
  <c r="AV12" i="1"/>
  <c r="AU12" i="1"/>
  <c r="AT12" i="1"/>
  <c r="AS12" i="1"/>
  <c r="AR12" i="1"/>
  <c r="AQ12" i="1"/>
  <c r="AP12" i="1"/>
  <c r="AO12" i="1"/>
  <c r="AW12" i="1" s="1"/>
  <c r="AJ12" i="1"/>
  <c r="CI12" i="1" s="1"/>
  <c r="AE12" i="1"/>
  <c r="Z12" i="1"/>
  <c r="T12" i="1"/>
  <c r="CC12" i="1" s="1"/>
  <c r="O12" i="1"/>
  <c r="CS11" i="1"/>
  <c r="CR11" i="1"/>
  <c r="CQ11" i="1"/>
  <c r="CM11" i="1"/>
  <c r="CL11" i="1"/>
  <c r="CK11" i="1"/>
  <c r="CJ11" i="1"/>
  <c r="CH11" i="1"/>
  <c r="CG11" i="1"/>
  <c r="CF11" i="1"/>
  <c r="CE11" i="1"/>
  <c r="CB11" i="1"/>
  <c r="CA11" i="1"/>
  <c r="BZ11" i="1"/>
  <c r="BY11" i="1"/>
  <c r="BW11" i="1"/>
  <c r="BV11" i="1"/>
  <c r="BU11" i="1"/>
  <c r="BS11" i="1"/>
  <c r="BR11" i="1"/>
  <c r="BC11" i="1"/>
  <c r="CP11" i="1" s="1"/>
  <c r="AY11" i="1"/>
  <c r="AV11" i="1"/>
  <c r="AU11" i="1"/>
  <c r="AT11" i="1"/>
  <c r="AS11" i="1"/>
  <c r="AR11" i="1"/>
  <c r="AQ11" i="1"/>
  <c r="AP11" i="1"/>
  <c r="AO11" i="1"/>
  <c r="AW11" i="1" s="1"/>
  <c r="AJ11" i="1"/>
  <c r="CI11" i="1" s="1"/>
  <c r="AE11" i="1"/>
  <c r="Z11" i="1"/>
  <c r="T11" i="1"/>
  <c r="CC11" i="1" s="1"/>
  <c r="O11" i="1"/>
  <c r="CS10" i="1"/>
  <c r="CR10" i="1"/>
  <c r="CQ10" i="1"/>
  <c r="CM10" i="1"/>
  <c r="CL10" i="1"/>
  <c r="CK10" i="1"/>
  <c r="CJ10" i="1"/>
  <c r="CH10" i="1"/>
  <c r="CG10" i="1"/>
  <c r="CF10" i="1"/>
  <c r="CE10" i="1"/>
  <c r="CB10" i="1"/>
  <c r="CA10" i="1"/>
  <c r="BZ10" i="1"/>
  <c r="BY10" i="1"/>
  <c r="BW10" i="1"/>
  <c r="BV10" i="1"/>
  <c r="BU10" i="1"/>
  <c r="BS10" i="1"/>
  <c r="BR10" i="1"/>
  <c r="BC10" i="1"/>
  <c r="CP10" i="1" s="1"/>
  <c r="AY10" i="1"/>
  <c r="AV10" i="1"/>
  <c r="AU10" i="1"/>
  <c r="AT10" i="1"/>
  <c r="AS10" i="1"/>
  <c r="AR10" i="1"/>
  <c r="AQ10" i="1"/>
  <c r="AP10" i="1"/>
  <c r="AO10" i="1"/>
  <c r="AW10" i="1" s="1"/>
  <c r="AJ10" i="1"/>
  <c r="CI10" i="1" s="1"/>
  <c r="AE10" i="1"/>
  <c r="Z10" i="1"/>
  <c r="T10" i="1"/>
  <c r="CC10" i="1" s="1"/>
  <c r="O10" i="1"/>
  <c r="CS9" i="1"/>
  <c r="CR9" i="1"/>
  <c r="CQ9" i="1"/>
  <c r="CM9" i="1"/>
  <c r="CL9" i="1"/>
  <c r="CK9" i="1"/>
  <c r="CJ9" i="1"/>
  <c r="CH9" i="1"/>
  <c r="CG9" i="1"/>
  <c r="CF9" i="1"/>
  <c r="CE9" i="1"/>
  <c r="CB9" i="1"/>
  <c r="CA9" i="1"/>
  <c r="BZ9" i="1"/>
  <c r="BY9" i="1"/>
  <c r="BW9" i="1"/>
  <c r="BV9" i="1"/>
  <c r="BU9" i="1"/>
  <c r="BS9" i="1"/>
  <c r="BR9" i="1"/>
  <c r="BC9" i="1"/>
  <c r="CP9" i="1" s="1"/>
  <c r="AY9" i="1"/>
  <c r="AV9" i="1"/>
  <c r="AU9" i="1"/>
  <c r="AT9" i="1"/>
  <c r="AS9" i="1"/>
  <c r="AR9" i="1"/>
  <c r="AQ9" i="1"/>
  <c r="AP9" i="1"/>
  <c r="AO9" i="1"/>
  <c r="CN9" i="1" s="1"/>
  <c r="AJ9" i="1"/>
  <c r="CI9" i="1" s="1"/>
  <c r="AE9" i="1"/>
  <c r="Z9" i="1"/>
  <c r="T9" i="1"/>
  <c r="CC9" i="1" s="1"/>
  <c r="O9" i="1"/>
  <c r="CS8" i="1"/>
  <c r="CR8" i="1"/>
  <c r="CQ8" i="1"/>
  <c r="CM8" i="1"/>
  <c r="CL8" i="1"/>
  <c r="CK8" i="1"/>
  <c r="CJ8" i="1"/>
  <c r="CH8" i="1"/>
  <c r="CG8" i="1"/>
  <c r="CF8" i="1"/>
  <c r="CE8" i="1"/>
  <c r="CB8" i="1"/>
  <c r="CA8" i="1"/>
  <c r="BZ8" i="1"/>
  <c r="BY8" i="1"/>
  <c r="BW8" i="1"/>
  <c r="BV8" i="1"/>
  <c r="BU8" i="1"/>
  <c r="BS8" i="1"/>
  <c r="BR8" i="1"/>
  <c r="BC8" i="1"/>
  <c r="AY8" i="1"/>
  <c r="AV8" i="1"/>
  <c r="AU8" i="1"/>
  <c r="AT8" i="1"/>
  <c r="AR8" i="1"/>
  <c r="AQ8" i="1"/>
  <c r="AP8" i="1"/>
  <c r="AO8" i="1"/>
  <c r="CN8" i="1" s="1"/>
  <c r="AJ8" i="1"/>
  <c r="CI8" i="1" s="1"/>
  <c r="AE8" i="1"/>
  <c r="Z8" i="1"/>
  <c r="T8" i="1"/>
  <c r="CC8" i="1" s="1"/>
  <c r="O8" i="1"/>
  <c r="CS7" i="1"/>
  <c r="CR7" i="1"/>
  <c r="CQ7" i="1"/>
  <c r="CM7" i="1"/>
  <c r="CL7" i="1"/>
  <c r="CK7" i="1"/>
  <c r="CJ7" i="1"/>
  <c r="CH7" i="1"/>
  <c r="CG7" i="1"/>
  <c r="CF7" i="1"/>
  <c r="CE7" i="1"/>
  <c r="CB7" i="1"/>
  <c r="CA7" i="1"/>
  <c r="BZ7" i="1"/>
  <c r="BY7" i="1"/>
  <c r="BW7" i="1"/>
  <c r="BV7" i="1"/>
  <c r="BU7" i="1"/>
  <c r="BS7" i="1"/>
  <c r="BR7" i="1"/>
  <c r="BC7" i="1"/>
  <c r="AY7" i="1"/>
  <c r="CP7" i="1" s="1"/>
  <c r="AV7" i="1"/>
  <c r="AU7" i="1"/>
  <c r="AT7" i="1"/>
  <c r="AR7" i="1"/>
  <c r="AQ7" i="1"/>
  <c r="AP7" i="1"/>
  <c r="AO7" i="1"/>
  <c r="CN7" i="1" s="1"/>
  <c r="AJ7" i="1"/>
  <c r="AS7" i="1" s="1"/>
  <c r="AE7" i="1"/>
  <c r="Z7" i="1"/>
  <c r="T7" i="1"/>
  <c r="CC7" i="1" s="1"/>
  <c r="O7" i="1"/>
  <c r="CS6" i="1"/>
  <c r="CR6" i="1"/>
  <c r="CQ6" i="1"/>
  <c r="CM6" i="1"/>
  <c r="CL6" i="1"/>
  <c r="CK6" i="1"/>
  <c r="CJ6" i="1"/>
  <c r="CH6" i="1"/>
  <c r="CG6" i="1"/>
  <c r="CF6" i="1"/>
  <c r="CE6" i="1"/>
  <c r="CB6" i="1"/>
  <c r="CA6" i="1"/>
  <c r="BZ6" i="1"/>
  <c r="BY6" i="1"/>
  <c r="BW6" i="1"/>
  <c r="BV6" i="1"/>
  <c r="BU6" i="1"/>
  <c r="BS6" i="1"/>
  <c r="BR6" i="1"/>
  <c r="BC6" i="1"/>
  <c r="AY6" i="1"/>
  <c r="AV6" i="1"/>
  <c r="AU6" i="1"/>
  <c r="AT6" i="1"/>
  <c r="AR6" i="1"/>
  <c r="AQ6" i="1"/>
  <c r="AP6" i="1"/>
  <c r="AO6" i="1"/>
  <c r="AJ6" i="1"/>
  <c r="AS6" i="1" s="1"/>
  <c r="AE6" i="1"/>
  <c r="Z6" i="1"/>
  <c r="T6" i="1"/>
  <c r="O6" i="1"/>
  <c r="Z138" i="1" l="1"/>
  <c r="Z144" i="1" s="1"/>
  <c r="Z126" i="1"/>
  <c r="AY138" i="1"/>
  <c r="AY144" i="1" s="1"/>
  <c r="AY126" i="1"/>
  <c r="BU138" i="1"/>
  <c r="BU126" i="1"/>
  <c r="BU144" i="1" s="1"/>
  <c r="BZ138" i="1"/>
  <c r="BZ126" i="1"/>
  <c r="BZ144" i="1" s="1"/>
  <c r="CE138" i="1"/>
  <c r="CE126" i="1"/>
  <c r="CE144" i="1" s="1"/>
  <c r="CI6" i="1"/>
  <c r="CK138" i="1"/>
  <c r="CK126" i="1"/>
  <c r="CK144" i="1" s="1"/>
  <c r="CP6" i="1"/>
  <c r="CI7" i="1"/>
  <c r="AW9" i="1"/>
  <c r="T138" i="1"/>
  <c r="T144" i="1" s="1"/>
  <c r="T126" i="1"/>
  <c r="AE138" i="1"/>
  <c r="AE144" i="1" s="1"/>
  <c r="AE126" i="1"/>
  <c r="AO138" i="1"/>
  <c r="AO144" i="1" s="1"/>
  <c r="AO126" i="1"/>
  <c r="AW6" i="1"/>
  <c r="BC138" i="1"/>
  <c r="BC144" i="1" s="1"/>
  <c r="BC126" i="1"/>
  <c r="BS138" i="1"/>
  <c r="BS144" i="1" s="1"/>
  <c r="BS126" i="1"/>
  <c r="BV138" i="1"/>
  <c r="BV126" i="1"/>
  <c r="BV144" i="1" s="1"/>
  <c r="BY138" i="1"/>
  <c r="BY126" i="1"/>
  <c r="BY144" i="1" s="1"/>
  <c r="CA138" i="1"/>
  <c r="CA126" i="1"/>
  <c r="CA144" i="1" s="1"/>
  <c r="CC6" i="1"/>
  <c r="CF138" i="1"/>
  <c r="CF126" i="1"/>
  <c r="CF144" i="1" s="1"/>
  <c r="CH138" i="1"/>
  <c r="CH126" i="1"/>
  <c r="CH144" i="1" s="1"/>
  <c r="CJ138" i="1"/>
  <c r="CJ126" i="1"/>
  <c r="CJ144" i="1" s="1"/>
  <c r="CL138" i="1"/>
  <c r="CL126" i="1"/>
  <c r="CL144" i="1" s="1"/>
  <c r="CN6" i="1"/>
  <c r="CQ138" i="1"/>
  <c r="CQ126" i="1"/>
  <c r="CQ144" i="1" s="1"/>
  <c r="CS138" i="1"/>
  <c r="CS126" i="1"/>
  <c r="CS144" i="1" s="1"/>
  <c r="AW7" i="1"/>
  <c r="AS8" i="1"/>
  <c r="AW8" i="1"/>
  <c r="CP8" i="1"/>
  <c r="CN10" i="1"/>
  <c r="CN11" i="1"/>
  <c r="CN12" i="1"/>
  <c r="CN13" i="1"/>
  <c r="O138" i="1"/>
  <c r="O144" i="1" s="1"/>
  <c r="O126" i="1"/>
  <c r="AJ138" i="1"/>
  <c r="AJ144" i="1" s="1"/>
  <c r="AJ126" i="1"/>
  <c r="BR138" i="1"/>
  <c r="BR144" i="1" s="1"/>
  <c r="BR126" i="1"/>
  <c r="BW138" i="1"/>
  <c r="BW126" i="1"/>
  <c r="BW144" i="1" s="1"/>
  <c r="CB138" i="1"/>
  <c r="CB126" i="1"/>
  <c r="CB144" i="1" s="1"/>
  <c r="CG138" i="1"/>
  <c r="CG126" i="1"/>
  <c r="CG144" i="1" s="1"/>
  <c r="CM138" i="1"/>
  <c r="CM126" i="1"/>
  <c r="CM144" i="1" s="1"/>
  <c r="CR138" i="1"/>
  <c r="CR126" i="1"/>
  <c r="CR144" i="1" s="1"/>
  <c r="CN14" i="1"/>
  <c r="AW14" i="1"/>
  <c r="CI36" i="1"/>
  <c r="CI139" i="1" s="1"/>
  <c r="CP36" i="1"/>
  <c r="CP139" i="1" s="1"/>
  <c r="CI66" i="1"/>
  <c r="CI140" i="1" s="1"/>
  <c r="CP66" i="1"/>
  <c r="CP140" i="1" s="1"/>
  <c r="CI81" i="1"/>
  <c r="CP81" i="1"/>
  <c r="CP141" i="1" s="1"/>
  <c r="CC88" i="1"/>
  <c r="CI88" i="1"/>
  <c r="CC89" i="1"/>
  <c r="CI89" i="1"/>
  <c r="CC90" i="1"/>
  <c r="CI90" i="1"/>
  <c r="CC91" i="1"/>
  <c r="CI91" i="1"/>
  <c r="CC92" i="1"/>
  <c r="AS126" i="1"/>
  <c r="AW126" i="1"/>
  <c r="AS139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CC36" i="1"/>
  <c r="CC139" i="1" s="1"/>
  <c r="CN36" i="1"/>
  <c r="CN139" i="1" s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CC66" i="1"/>
  <c r="CC140" i="1" s="1"/>
  <c r="CN66" i="1"/>
  <c r="CN140" i="1" s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CC81" i="1"/>
  <c r="CC141" i="1" s="1"/>
  <c r="CN81" i="1"/>
  <c r="AW82" i="1"/>
  <c r="AW83" i="1"/>
  <c r="AW84" i="1"/>
  <c r="AW85" i="1"/>
  <c r="AW86" i="1"/>
  <c r="CN87" i="1"/>
  <c r="AW87" i="1"/>
  <c r="AS92" i="1"/>
  <c r="CI92" i="1"/>
  <c r="CI93" i="1"/>
  <c r="CI94" i="1"/>
  <c r="CI96" i="1"/>
  <c r="CI142" i="1" s="1"/>
  <c r="CP96" i="1"/>
  <c r="CP142" i="1" s="1"/>
  <c r="CI116" i="1"/>
  <c r="CI143" i="1" s="1"/>
  <c r="CP116" i="1"/>
  <c r="CP143" i="1" s="1"/>
  <c r="AP126" i="1"/>
  <c r="AR126" i="1"/>
  <c r="AT126" i="1"/>
  <c r="AV126" i="1"/>
  <c r="AS144" i="1"/>
  <c r="AQ144" i="1"/>
  <c r="AR144" i="1"/>
  <c r="AP144" i="1"/>
  <c r="AP138" i="1"/>
  <c r="AR138" i="1"/>
  <c r="AT138" i="1"/>
  <c r="AV138" i="1"/>
  <c r="C2" i="3"/>
  <c r="BJ144" i="1"/>
  <c r="E2" i="3"/>
  <c r="BL144" i="1"/>
  <c r="G2" i="3"/>
  <c r="BN144" i="1"/>
  <c r="I2" i="3"/>
  <c r="BP144" i="1"/>
  <c r="AP139" i="1"/>
  <c r="AR139" i="1"/>
  <c r="AS143" i="1"/>
  <c r="AW88" i="1"/>
  <c r="AW89" i="1"/>
  <c r="AW90" i="1"/>
  <c r="AW91" i="1"/>
  <c r="AW92" i="1"/>
  <c r="AW93" i="1"/>
  <c r="AW94" i="1"/>
  <c r="AW95" i="1"/>
  <c r="AW96" i="1"/>
  <c r="CC96" i="1"/>
  <c r="CC142" i="1" s="1"/>
  <c r="CN96" i="1"/>
  <c r="CN142" i="1" s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CC116" i="1"/>
  <c r="CC143" i="1" s="1"/>
  <c r="CN116" i="1"/>
  <c r="CN143" i="1" s="1"/>
  <c r="AW117" i="1"/>
  <c r="AW118" i="1"/>
  <c r="AW119" i="1"/>
  <c r="AW120" i="1"/>
  <c r="AW121" i="1"/>
  <c r="AW122" i="1"/>
  <c r="AW123" i="1"/>
  <c r="AW124" i="1"/>
  <c r="AW125" i="1"/>
  <c r="AQ126" i="1"/>
  <c r="AU126" i="1"/>
  <c r="AW144" i="1"/>
  <c r="AU144" i="1"/>
  <c r="AV144" i="1"/>
  <c r="AT144" i="1"/>
  <c r="AQ138" i="1"/>
  <c r="AS138" i="1"/>
  <c r="AU138" i="1"/>
  <c r="AW138" i="1"/>
  <c r="BI144" i="1"/>
  <c r="B2" i="3"/>
  <c r="BK144" i="1"/>
  <c r="D2" i="3"/>
  <c r="BM144" i="1"/>
  <c r="F2" i="3"/>
  <c r="BO144" i="1"/>
  <c r="H2" i="3"/>
  <c r="AV139" i="1"/>
  <c r="AT139" i="1"/>
  <c r="AQ139" i="1"/>
  <c r="AW139" i="1"/>
  <c r="AQ140" i="1"/>
  <c r="AS140" i="1"/>
  <c r="AU140" i="1"/>
  <c r="AW140" i="1"/>
  <c r="AQ141" i="1"/>
  <c r="AS141" i="1"/>
  <c r="AU141" i="1"/>
  <c r="AW141" i="1"/>
  <c r="AQ142" i="1"/>
  <c r="AS142" i="1"/>
  <c r="AU142" i="1"/>
  <c r="AW142" i="1"/>
  <c r="AV143" i="1"/>
  <c r="AT143" i="1"/>
  <c r="AW143" i="1"/>
  <c r="AP140" i="1"/>
  <c r="AT140" i="1"/>
  <c r="AP141" i="1"/>
  <c r="AT141" i="1"/>
  <c r="AP142" i="1"/>
  <c r="AT142" i="1"/>
  <c r="AR143" i="1"/>
  <c r="AP143" i="1"/>
  <c r="AQ143" i="1"/>
  <c r="AU143" i="1"/>
  <c r="CN141" i="1" l="1"/>
  <c r="CI141" i="1"/>
  <c r="CC138" i="1"/>
  <c r="CC126" i="1"/>
  <c r="CC144" i="1" s="1"/>
  <c r="CP138" i="1"/>
  <c r="CP126" i="1"/>
  <c r="CP144" i="1" s="1"/>
  <c r="CN138" i="1"/>
  <c r="CN126" i="1"/>
  <c r="CN144" i="1" s="1"/>
  <c r="CI138" i="1"/>
  <c r="CI126" i="1"/>
  <c r="CI144" i="1" s="1"/>
</calcChain>
</file>

<file path=xl/sharedStrings.xml><?xml version="1.0" encoding="utf-8"?>
<sst xmlns="http://schemas.openxmlformats.org/spreadsheetml/2006/main" count="445" uniqueCount="186">
  <si>
    <t>Different interior-point approaches</t>
  </si>
  <si>
    <t>Permutation/Tiling/Multiple Precision Arithmetic</t>
  </si>
  <si>
    <t>Scalability</t>
  </si>
  <si>
    <t>Initialisation and ratio control</t>
  </si>
  <si>
    <t>Breakdown</t>
  </si>
  <si>
    <t>Iterations</t>
  </si>
  <si>
    <t>Time (s)</t>
  </si>
  <si>
    <t>Time per Iteration</t>
  </si>
  <si>
    <t>Index</t>
  </si>
  <si>
    <t>Problem</t>
  </si>
  <si>
    <t>No Tile</t>
  </si>
  <si>
    <t>Tile</t>
  </si>
  <si>
    <t>Factor</t>
  </si>
  <si>
    <t>Total Measured</t>
  </si>
  <si>
    <t>No Perm</t>
  </si>
  <si>
    <t>Perm</t>
  </si>
  <si>
    <t>Optimal (Tile/Perm/MPA)</t>
  </si>
  <si>
    <t>Naive (No Tile/Perm/MPA)</t>
  </si>
  <si>
    <t>Initialise</t>
  </si>
  <si>
    <t>No Init</t>
  </si>
  <si>
    <t>Init</t>
  </si>
  <si>
    <t>Load data</t>
  </si>
  <si>
    <t>Functions &amp;</t>
  </si>
  <si>
    <t>Naive</t>
  </si>
  <si>
    <t>Total</t>
  </si>
  <si>
    <t>Default</t>
  </si>
  <si>
    <t>Mehrotra</t>
  </si>
  <si>
    <t>Gondzio</t>
  </si>
  <si>
    <t>No MPA</t>
  </si>
  <si>
    <t>MPA</t>
  </si>
  <si>
    <t>1 thread</t>
  </si>
  <si>
    <t>2 threads</t>
  </si>
  <si>
    <t>4 threads</t>
  </si>
  <si>
    <t>8 threads</t>
  </si>
  <si>
    <t>16 threads</t>
  </si>
  <si>
    <t>1-&gt;2</t>
  </si>
  <si>
    <t>1-&gt;4</t>
  </si>
  <si>
    <t>1-&gt;8</t>
  </si>
  <si>
    <t>1-&gt;16</t>
  </si>
  <si>
    <t>Ratio</t>
  </si>
  <si>
    <t>No Ratio</t>
  </si>
  <si>
    <t>from disk</t>
  </si>
  <si>
    <t>Permute/Tile</t>
  </si>
  <si>
    <t>Cholesky</t>
  </si>
  <si>
    <t>Backsolves</t>
  </si>
  <si>
    <t>Gradients</t>
  </si>
  <si>
    <t>Make TQD</t>
  </si>
  <si>
    <t>Steplength</t>
  </si>
  <si>
    <t>Make N</t>
  </si>
  <si>
    <t>ex. Load</t>
  </si>
  <si>
    <t>runtime</t>
  </si>
  <si>
    <t>Prostate CK 01</t>
  </si>
  <si>
    <t>Prostate CK 02</t>
  </si>
  <si>
    <t>Prostate CK 03</t>
  </si>
  <si>
    <t>Prostate CK 04</t>
  </si>
  <si>
    <t>Prostate CK 05</t>
  </si>
  <si>
    <t>Prostate CK 06</t>
  </si>
  <si>
    <t>Prostate CK 07</t>
  </si>
  <si>
    <t>Prostate CK 08</t>
  </si>
  <si>
    <t>Prostate CK 09</t>
  </si>
  <si>
    <t>Prostate CK 10</t>
  </si>
  <si>
    <t>Prostate CK 11</t>
  </si>
  <si>
    <t>Prostate CK 12</t>
  </si>
  <si>
    <t>Prostate CK 13</t>
  </si>
  <si>
    <t>Prostate CK 14</t>
  </si>
  <si>
    <t>Prostate CK 15</t>
  </si>
  <si>
    <t>Prostate CK 16</t>
  </si>
  <si>
    <t>Prostate CK 17</t>
  </si>
  <si>
    <t>Prostate CK 18</t>
  </si>
  <si>
    <t>Prostate CK 19</t>
  </si>
  <si>
    <t>Prostate CK 20</t>
  </si>
  <si>
    <t>Prostate CK 21</t>
  </si>
  <si>
    <t>Prostate CK 22</t>
  </si>
  <si>
    <t>Prostate CK 23</t>
  </si>
  <si>
    <t>Prostate CK 24</t>
  </si>
  <si>
    <t>Prostate CK 25</t>
  </si>
  <si>
    <t>Prostate CK 26</t>
  </si>
  <si>
    <t>Prostate CK 27</t>
  </si>
  <si>
    <t>Prostate CK 28</t>
  </si>
  <si>
    <t>Prostate CK 29</t>
  </si>
  <si>
    <t>Prostate CK 30</t>
  </si>
  <si>
    <t>Prostate VMAT 101</t>
  </si>
  <si>
    <t>Prostate VMAT 102</t>
  </si>
  <si>
    <t>Prostate VMAT 103</t>
  </si>
  <si>
    <t>Prostate VMAT 104</t>
  </si>
  <si>
    <t>Prostate VMAT 105</t>
  </si>
  <si>
    <t>Prostate VMAT 106</t>
  </si>
  <si>
    <t>Prostate VMAT 107</t>
  </si>
  <si>
    <t>Prostate VMAT 108</t>
  </si>
  <si>
    <t>Prostate VMAT 109</t>
  </si>
  <si>
    <t>Prostate VMAT 201</t>
  </si>
  <si>
    <t>Prostate VMAT 202</t>
  </si>
  <si>
    <t>Prostate VMAT 203</t>
  </si>
  <si>
    <t>Prostate VMAT 204</t>
  </si>
  <si>
    <t>Prostate VMAT 205</t>
  </si>
  <si>
    <t>Prostate VMAT 206</t>
  </si>
  <si>
    <t>Prostate VMAT 207</t>
  </si>
  <si>
    <t>Prostate VMAT 208</t>
  </si>
  <si>
    <t>Prostate VMAT 209</t>
  </si>
  <si>
    <t>Prostate VMAT 210</t>
  </si>
  <si>
    <t>Prostate VMAT 211</t>
  </si>
  <si>
    <t>Prostate VMAT 301</t>
  </si>
  <si>
    <t>Prostate VMAT 302</t>
  </si>
  <si>
    <t>Prostate VMAT 303</t>
  </si>
  <si>
    <t>Prostate VMAT 304</t>
  </si>
  <si>
    <t>Prostate VMAT 305</t>
  </si>
  <si>
    <t>Prostate VMAT 306</t>
  </si>
  <si>
    <t>Prostate VMAT 307</t>
  </si>
  <si>
    <t>Prostate VMAT 308</t>
  </si>
  <si>
    <t>Prostate VMAT 309</t>
  </si>
  <si>
    <t>Prostate VMAT 310</t>
  </si>
  <si>
    <t>Head-and-Neck 01</t>
  </si>
  <si>
    <t>Head-and-Neck 02</t>
  </si>
  <si>
    <t>Head-and-Neck 03</t>
  </si>
  <si>
    <t>Head-and-Neck 04</t>
  </si>
  <si>
    <t>Head-and-Neck 05</t>
  </si>
  <si>
    <t>Head-and-Neck 06</t>
  </si>
  <si>
    <t>Head-and-Neck 07</t>
  </si>
  <si>
    <t>Head-and-Neck 08</t>
  </si>
  <si>
    <t>Head-and-Neck 09</t>
  </si>
  <si>
    <t>Head-and-Neck 10</t>
  </si>
  <si>
    <t>Head-and-Neck 11</t>
  </si>
  <si>
    <t>Head-and-Neck 12</t>
  </si>
  <si>
    <t>Head-and-Neck 13</t>
  </si>
  <si>
    <t>Head-and-Neck 14</t>
  </si>
  <si>
    <t>Head-and-Neck 15</t>
  </si>
  <si>
    <t>Head-and-Neck Alt 01</t>
  </si>
  <si>
    <t>Head-and-Neck Alt 02</t>
  </si>
  <si>
    <t>Head-and-Neck Alt 03</t>
  </si>
  <si>
    <t>Head-and-Neck Alt 04</t>
  </si>
  <si>
    <t>Head-and-Neck Alt 05</t>
  </si>
  <si>
    <t>Head-and-Neck Alt 06</t>
  </si>
  <si>
    <t>Head-and-Neck Alt 07</t>
  </si>
  <si>
    <t>Head-and-Neck Alt 08</t>
  </si>
  <si>
    <t>Head-and-Neck Alt 09</t>
  </si>
  <si>
    <t>Head-and-Neck Alt 10</t>
  </si>
  <si>
    <t>Head-and-Neck Alt 11</t>
  </si>
  <si>
    <t>Head-and-Neck Alt 12</t>
  </si>
  <si>
    <t>Head-and-Neck Alt 13</t>
  </si>
  <si>
    <t>Head-and-Neck Alt 14</t>
  </si>
  <si>
    <t>Head-and-Neck Alt 15</t>
  </si>
  <si>
    <t>Protons 01</t>
  </si>
  <si>
    <t>Protons 02</t>
  </si>
  <si>
    <t>Protons 03</t>
  </si>
  <si>
    <t>Protons 04</t>
  </si>
  <si>
    <t>Protons 05</t>
  </si>
  <si>
    <t>Protons 06</t>
  </si>
  <si>
    <t>Protons 07</t>
  </si>
  <si>
    <t>Protons 08</t>
  </si>
  <si>
    <t>Protons 09</t>
  </si>
  <si>
    <t>Protons 10</t>
  </si>
  <si>
    <t>Protons 11</t>
  </si>
  <si>
    <t>Protons 12</t>
  </si>
  <si>
    <t>Protons 13</t>
  </si>
  <si>
    <t>Protons 14</t>
  </si>
  <si>
    <t>Protons 15</t>
  </si>
  <si>
    <t>Protons 16</t>
  </si>
  <si>
    <t>Protons 17</t>
  </si>
  <si>
    <t>Protons 18</t>
  </si>
  <si>
    <t>Protons 19</t>
  </si>
  <si>
    <t>Protons 20</t>
  </si>
  <si>
    <t>Liver 01</t>
  </si>
  <si>
    <t>Liver 02</t>
  </si>
  <si>
    <t>Liver 03</t>
  </si>
  <si>
    <t>Liver 04</t>
  </si>
  <si>
    <t>Liver 05</t>
  </si>
  <si>
    <t>Liver 06</t>
  </si>
  <si>
    <t>Liver 07</t>
  </si>
  <si>
    <t>Liver 08</t>
  </si>
  <si>
    <t>Liver 09</t>
  </si>
  <si>
    <t>Liver 10</t>
  </si>
  <si>
    <t>Prostate CK</t>
  </si>
  <si>
    <t>Prostate VMAT</t>
  </si>
  <si>
    <t>Head-and-Neck</t>
  </si>
  <si>
    <t>Head-and-Neck Alt</t>
  </si>
  <si>
    <t>Protons</t>
  </si>
  <si>
    <t>Liver</t>
  </si>
  <si>
    <t>Initial</t>
  </si>
  <si>
    <t>Final</t>
  </si>
  <si>
    <t>Nonlinear constraints</t>
  </si>
  <si>
    <t>n</t>
  </si>
  <si>
    <t>m</t>
  </si>
  <si>
    <t>Quadratic</t>
  </si>
  <si>
    <t>Convex</t>
  </si>
  <si>
    <t>Nonconvex</t>
  </si>
  <si>
    <t>Functions &amp;
Gradients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</si>
</sst>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DDDDDD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EEEEEE"/>
      </patternFill>
    </fill>
  </fills>
  <borders count="5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/>
    <xf numFmtId="0" fontId="0" fillId="2" borderId="0" xfId="0" applyFill="1"/>
    <xf numFmtId="0" fontId="0" fillId="2" borderId="1" xfId="0" applyFont="1" applyFill="1" applyBorder="1"/>
    <xf numFmtId="0" fontId="0" fillId="2" borderId="0" xfId="0" applyFont="1" applyFill="1" applyBorder="1"/>
    <xf numFmtId="0" fontId="0" fillId="2" borderId="2" xfId="0" applyFont="1" applyFill="1" applyBorder="1"/>
    <xf numFmtId="0" fontId="0" fillId="2" borderId="0" xfId="0" applyFill="1" applyBorder="1"/>
    <xf numFmtId="0" fontId="0" fillId="2" borderId="3" xfId="0" applyFont="1" applyFill="1" applyBorder="1"/>
    <xf numFmtId="0" fontId="0" fillId="2" borderId="2" xfId="0" applyFont="1" applyFill="1" applyBorder="1" applyAlignment="1">
      <alignment horizontal="left"/>
    </xf>
    <xf numFmtId="164" fontId="0" fillId="0" borderId="0" xfId="0" applyNumberFormat="1"/>
    <xf numFmtId="0" fontId="0" fillId="3" borderId="0" xfId="0" applyFill="1"/>
    <xf numFmtId="0" fontId="0" fillId="4" borderId="0" xfId="0" applyFill="1"/>
    <xf numFmtId="164" fontId="0" fillId="3" borderId="0" xfId="0" applyNumberFormat="1" applyFill="1"/>
    <xf numFmtId="164" fontId="0" fillId="4" borderId="0" xfId="0" applyNumberFormat="1" applyFill="1"/>
    <xf numFmtId="0" fontId="0" fillId="3" borderId="1" xfId="0" applyFill="1" applyBorder="1"/>
    <xf numFmtId="164" fontId="0" fillId="3" borderId="1" xfId="0" applyNumberFormat="1" applyFill="1" applyBorder="1"/>
    <xf numFmtId="164" fontId="0" fillId="2" borderId="0" xfId="0" applyNumberFormat="1" applyFill="1"/>
    <xf numFmtId="0" fontId="0" fillId="2" borderId="1" xfId="0" applyFill="1" applyBorder="1"/>
    <xf numFmtId="164" fontId="0" fillId="2" borderId="1" xfId="0" applyNumberFormat="1" applyFill="1" applyBorder="1"/>
    <xf numFmtId="0" fontId="0" fillId="5" borderId="0" xfId="0" applyFill="1"/>
    <xf numFmtId="0" fontId="0" fillId="2" borderId="2" xfId="0" applyFill="1" applyBorder="1"/>
    <xf numFmtId="164" fontId="0" fillId="2" borderId="2" xfId="0" applyNumberFormat="1" applyFill="1" applyBorder="1"/>
    <xf numFmtId="0" fontId="0" fillId="2" borderId="3" xfId="0" applyFill="1" applyBorder="1"/>
    <xf numFmtId="164" fontId="0" fillId="2" borderId="3" xfId="0" applyNumberFormat="1" applyFill="1" applyBorder="1"/>
    <xf numFmtId="164" fontId="0" fillId="6" borderId="0" xfId="0" applyNumberFormat="1" applyFill="1"/>
    <xf numFmtId="164" fontId="0" fillId="2" borderId="4" xfId="0" applyNumberFormat="1" applyFill="1" applyBorder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1" xfId="0" applyNumberFormat="1" applyBorder="1"/>
    <xf numFmtId="0" fontId="0" fillId="0" borderId="0" xfId="0" applyFon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0" xfId="0" applyNumberFormat="1" applyBorder="1"/>
    <xf numFmtId="1" fontId="0" fillId="0" borderId="0" xfId="0" applyNumberFormat="1"/>
    <xf numFmtId="1" fontId="0" fillId="0" borderId="2" xfId="0" applyNumberFormat="1" applyBorder="1"/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993366"/>
      <rgbColor rgb="FFEEEEEE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Image!$B$1</c:f>
              <c:strCache>
                <c:ptCount val="1"/>
                <c:pt idx="0">
                  <c:v>Permute/Tile</c:v>
                </c:pt>
              </c:strCache>
            </c:strRef>
          </c:tx>
          <c:invertIfNegative val="0"/>
          <c:cat>
            <c:strRef>
              <c:f>Image!$A$2:$A$7</c:f>
              <c:strCache>
                <c:ptCount val="6"/>
                <c:pt idx="0">
                  <c:v>Prostate CK</c:v>
                </c:pt>
                <c:pt idx="1">
                  <c:v>Prostate VMAT</c:v>
                </c:pt>
                <c:pt idx="2">
                  <c:v>Head-and-Neck</c:v>
                </c:pt>
                <c:pt idx="3">
                  <c:v>Head-and-Neck Alt</c:v>
                </c:pt>
                <c:pt idx="4">
                  <c:v>Protons</c:v>
                </c:pt>
                <c:pt idx="5">
                  <c:v>Liver</c:v>
                </c:pt>
              </c:strCache>
            </c:strRef>
          </c:cat>
          <c:val>
            <c:numRef>
              <c:f>Image!$B$2:$B$7</c:f>
              <c:numCache>
                <c:formatCode>General</c:formatCode>
                <c:ptCount val="6"/>
                <c:pt idx="0">
                  <c:v>89.053797483449998</c:v>
                </c:pt>
                <c:pt idx="1">
                  <c:v>179.36451363566005</c:v>
                </c:pt>
                <c:pt idx="2">
                  <c:v>36.964613914490002</c:v>
                </c:pt>
                <c:pt idx="3">
                  <c:v>179.69762516009999</c:v>
                </c:pt>
                <c:pt idx="4">
                  <c:v>16.311743021011001</c:v>
                </c:pt>
                <c:pt idx="5">
                  <c:v>16.252266168583997</c:v>
                </c:pt>
              </c:numCache>
            </c:numRef>
          </c:val>
        </c:ser>
        <c:ser>
          <c:idx val="1"/>
          <c:order val="1"/>
          <c:tx>
            <c:strRef>
              <c:f>Image!$C$1</c:f>
              <c:strCache>
                <c:ptCount val="1"/>
                <c:pt idx="0">
                  <c:v>Initialise</c:v>
                </c:pt>
              </c:strCache>
            </c:strRef>
          </c:tx>
          <c:invertIfNegative val="0"/>
          <c:cat>
            <c:strRef>
              <c:f>Image!$A$2:$A$7</c:f>
              <c:strCache>
                <c:ptCount val="6"/>
                <c:pt idx="0">
                  <c:v>Prostate CK</c:v>
                </c:pt>
                <c:pt idx="1">
                  <c:v>Prostate VMAT</c:v>
                </c:pt>
                <c:pt idx="2">
                  <c:v>Head-and-Neck</c:v>
                </c:pt>
                <c:pt idx="3">
                  <c:v>Head-and-Neck Alt</c:v>
                </c:pt>
                <c:pt idx="4">
                  <c:v>Protons</c:v>
                </c:pt>
                <c:pt idx="5">
                  <c:v>Liver</c:v>
                </c:pt>
              </c:strCache>
            </c:strRef>
          </c:cat>
          <c:val>
            <c:numRef>
              <c:f>Image!$C$2:$C$7</c:f>
              <c:numCache>
                <c:formatCode>General</c:formatCode>
                <c:ptCount val="6"/>
                <c:pt idx="0">
                  <c:v>68.738303661370011</c:v>
                </c:pt>
                <c:pt idx="1">
                  <c:v>81.731823921210008</c:v>
                </c:pt>
                <c:pt idx="2">
                  <c:v>91.81636929512598</c:v>
                </c:pt>
                <c:pt idx="3">
                  <c:v>138.80193400387003</c:v>
                </c:pt>
                <c:pt idx="4">
                  <c:v>40.381107091920008</c:v>
                </c:pt>
                <c:pt idx="5">
                  <c:v>13.313601732252998</c:v>
                </c:pt>
              </c:numCache>
            </c:numRef>
          </c:val>
        </c:ser>
        <c:ser>
          <c:idx val="2"/>
          <c:order val="2"/>
          <c:tx>
            <c:strRef>
              <c:f>Image!$D$1</c:f>
              <c:strCache>
                <c:ptCount val="1"/>
                <c:pt idx="0">
                  <c:v>Cholesky</c:v>
                </c:pt>
              </c:strCache>
            </c:strRef>
          </c:tx>
          <c:invertIfNegative val="0"/>
          <c:cat>
            <c:strRef>
              <c:f>Image!$A$2:$A$7</c:f>
              <c:strCache>
                <c:ptCount val="6"/>
                <c:pt idx="0">
                  <c:v>Prostate CK</c:v>
                </c:pt>
                <c:pt idx="1">
                  <c:v>Prostate VMAT</c:v>
                </c:pt>
                <c:pt idx="2">
                  <c:v>Head-and-Neck</c:v>
                </c:pt>
                <c:pt idx="3">
                  <c:v>Head-and-Neck Alt</c:v>
                </c:pt>
                <c:pt idx="4">
                  <c:v>Protons</c:v>
                </c:pt>
                <c:pt idx="5">
                  <c:v>Liver</c:v>
                </c:pt>
              </c:strCache>
            </c:strRef>
          </c:cat>
          <c:val>
            <c:numRef>
              <c:f>Image!$D$2:$D$7</c:f>
              <c:numCache>
                <c:formatCode>General</c:formatCode>
                <c:ptCount val="6"/>
                <c:pt idx="0">
                  <c:v>38.882999999999988</c:v>
                </c:pt>
                <c:pt idx="1">
                  <c:v>33.599999999999994</c:v>
                </c:pt>
                <c:pt idx="2">
                  <c:v>430.14299999999992</c:v>
                </c:pt>
                <c:pt idx="3">
                  <c:v>442.30499999999995</c:v>
                </c:pt>
                <c:pt idx="4">
                  <c:v>14.316000000000001</c:v>
                </c:pt>
                <c:pt idx="5">
                  <c:v>3.3849999999999993</c:v>
                </c:pt>
              </c:numCache>
            </c:numRef>
          </c:val>
        </c:ser>
        <c:ser>
          <c:idx val="3"/>
          <c:order val="3"/>
          <c:tx>
            <c:strRef>
              <c:f>Image!$E$1</c:f>
              <c:strCache>
                <c:ptCount val="1"/>
                <c:pt idx="0">
                  <c:v>Backsolves</c:v>
                </c:pt>
              </c:strCache>
            </c:strRef>
          </c:tx>
          <c:invertIfNegative val="0"/>
          <c:cat>
            <c:strRef>
              <c:f>Image!$A$2:$A$7</c:f>
              <c:strCache>
                <c:ptCount val="6"/>
                <c:pt idx="0">
                  <c:v>Prostate CK</c:v>
                </c:pt>
                <c:pt idx="1">
                  <c:v>Prostate VMAT</c:v>
                </c:pt>
                <c:pt idx="2">
                  <c:v>Head-and-Neck</c:v>
                </c:pt>
                <c:pt idx="3">
                  <c:v>Head-and-Neck Alt</c:v>
                </c:pt>
                <c:pt idx="4">
                  <c:v>Protons</c:v>
                </c:pt>
                <c:pt idx="5">
                  <c:v>Liver</c:v>
                </c:pt>
              </c:strCache>
            </c:strRef>
          </c:cat>
          <c:val>
            <c:numRef>
              <c:f>Image!$E$2:$E$7</c:f>
              <c:numCache>
                <c:formatCode>General</c:formatCode>
                <c:ptCount val="6"/>
                <c:pt idx="0">
                  <c:v>197.703</c:v>
                </c:pt>
                <c:pt idx="1">
                  <c:v>232.108</c:v>
                </c:pt>
                <c:pt idx="2">
                  <c:v>225.95499999999996</c:v>
                </c:pt>
                <c:pt idx="3">
                  <c:v>340.96600000000001</c:v>
                </c:pt>
                <c:pt idx="4">
                  <c:v>215.02600000000004</c:v>
                </c:pt>
                <c:pt idx="5">
                  <c:v>50.744000000000007</c:v>
                </c:pt>
              </c:numCache>
            </c:numRef>
          </c:val>
        </c:ser>
        <c:ser>
          <c:idx val="4"/>
          <c:order val="4"/>
          <c:tx>
            <c:strRef>
              <c:f>Image!$F$1</c:f>
              <c:strCache>
                <c:ptCount val="1"/>
                <c:pt idx="0">
                  <c:v>Functions &amp;
Gradients</c:v>
                </c:pt>
              </c:strCache>
            </c:strRef>
          </c:tx>
          <c:invertIfNegative val="0"/>
          <c:cat>
            <c:strRef>
              <c:f>Image!$A$2:$A$7</c:f>
              <c:strCache>
                <c:ptCount val="6"/>
                <c:pt idx="0">
                  <c:v>Prostate CK</c:v>
                </c:pt>
                <c:pt idx="1">
                  <c:v>Prostate VMAT</c:v>
                </c:pt>
                <c:pt idx="2">
                  <c:v>Head-and-Neck</c:v>
                </c:pt>
                <c:pt idx="3">
                  <c:v>Head-and-Neck Alt</c:v>
                </c:pt>
                <c:pt idx="4">
                  <c:v>Protons</c:v>
                </c:pt>
                <c:pt idx="5">
                  <c:v>Liver</c:v>
                </c:pt>
              </c:strCache>
            </c:strRef>
          </c:cat>
          <c:val>
            <c:numRef>
              <c:f>Image!$F$2:$F$7</c:f>
              <c:numCache>
                <c:formatCode>General</c:formatCode>
                <c:ptCount val="6"/>
                <c:pt idx="0">
                  <c:v>54.763999999999996</c:v>
                </c:pt>
                <c:pt idx="1">
                  <c:v>68.461999999999989</c:v>
                </c:pt>
                <c:pt idx="2">
                  <c:v>46.683000000000007</c:v>
                </c:pt>
                <c:pt idx="3">
                  <c:v>85.358999999999995</c:v>
                </c:pt>
                <c:pt idx="4">
                  <c:v>35.205999999999996</c:v>
                </c:pt>
                <c:pt idx="5">
                  <c:v>12.285</c:v>
                </c:pt>
              </c:numCache>
            </c:numRef>
          </c:val>
        </c:ser>
        <c:ser>
          <c:idx val="5"/>
          <c:order val="5"/>
          <c:tx>
            <c:strRef>
              <c:f>Image!$G$1</c:f>
              <c:strCache>
                <c:ptCount val="1"/>
                <c:pt idx="0">
                  <c:v>Make TQD</c:v>
                </c:pt>
              </c:strCache>
            </c:strRef>
          </c:tx>
          <c:invertIfNegative val="0"/>
          <c:cat>
            <c:strRef>
              <c:f>Image!$A$2:$A$7</c:f>
              <c:strCache>
                <c:ptCount val="6"/>
                <c:pt idx="0">
                  <c:v>Prostate CK</c:v>
                </c:pt>
                <c:pt idx="1">
                  <c:v>Prostate VMAT</c:v>
                </c:pt>
                <c:pt idx="2">
                  <c:v>Head-and-Neck</c:v>
                </c:pt>
                <c:pt idx="3">
                  <c:v>Head-and-Neck Alt</c:v>
                </c:pt>
                <c:pt idx="4">
                  <c:v>Protons</c:v>
                </c:pt>
                <c:pt idx="5">
                  <c:v>Liver</c:v>
                </c:pt>
              </c:strCache>
            </c:strRef>
          </c:cat>
          <c:val>
            <c:numRef>
              <c:f>Image!$G$2:$G$7</c:f>
              <c:numCache>
                <c:formatCode>General</c:formatCode>
                <c:ptCount val="6"/>
                <c:pt idx="0">
                  <c:v>72.117000000000004</c:v>
                </c:pt>
                <c:pt idx="1">
                  <c:v>23.996000000000006</c:v>
                </c:pt>
                <c:pt idx="2">
                  <c:v>56.217999999999996</c:v>
                </c:pt>
                <c:pt idx="3">
                  <c:v>58.026000000000003</c:v>
                </c:pt>
                <c:pt idx="4">
                  <c:v>17.615999999999996</c:v>
                </c:pt>
                <c:pt idx="5">
                  <c:v>9.620000000000001</c:v>
                </c:pt>
              </c:numCache>
            </c:numRef>
          </c:val>
        </c:ser>
        <c:ser>
          <c:idx val="6"/>
          <c:order val="6"/>
          <c:tx>
            <c:strRef>
              <c:f>Image!$H$1</c:f>
              <c:strCache>
                <c:ptCount val="1"/>
                <c:pt idx="0">
                  <c:v>Steplength</c:v>
                </c:pt>
              </c:strCache>
            </c:strRef>
          </c:tx>
          <c:invertIfNegative val="0"/>
          <c:cat>
            <c:strRef>
              <c:f>Image!$A$2:$A$7</c:f>
              <c:strCache>
                <c:ptCount val="6"/>
                <c:pt idx="0">
                  <c:v>Prostate CK</c:v>
                </c:pt>
                <c:pt idx="1">
                  <c:v>Prostate VMAT</c:v>
                </c:pt>
                <c:pt idx="2">
                  <c:v>Head-and-Neck</c:v>
                </c:pt>
                <c:pt idx="3">
                  <c:v>Head-and-Neck Alt</c:v>
                </c:pt>
                <c:pt idx="4">
                  <c:v>Protons</c:v>
                </c:pt>
                <c:pt idx="5">
                  <c:v>Liver</c:v>
                </c:pt>
              </c:strCache>
            </c:strRef>
          </c:cat>
          <c:val>
            <c:numRef>
              <c:f>Image!$H$2:$H$7</c:f>
              <c:numCache>
                <c:formatCode>General</c:formatCode>
                <c:ptCount val="6"/>
                <c:pt idx="0">
                  <c:v>36.096000000000004</c:v>
                </c:pt>
                <c:pt idx="1">
                  <c:v>39.167999999999985</c:v>
                </c:pt>
                <c:pt idx="2">
                  <c:v>27.827999999999999</c:v>
                </c:pt>
                <c:pt idx="3">
                  <c:v>46.423000000000002</c:v>
                </c:pt>
                <c:pt idx="4">
                  <c:v>53.039999999999985</c:v>
                </c:pt>
                <c:pt idx="5">
                  <c:v>57.085999999999999</c:v>
                </c:pt>
              </c:numCache>
            </c:numRef>
          </c:val>
        </c:ser>
        <c:ser>
          <c:idx val="7"/>
          <c:order val="7"/>
          <c:tx>
            <c:strRef>
              <c:f>Image!$I$1</c:f>
              <c:strCache>
                <c:ptCount val="1"/>
                <c:pt idx="0">
                  <c:v>Make N</c:v>
                </c:pt>
              </c:strCache>
            </c:strRef>
          </c:tx>
          <c:invertIfNegative val="0"/>
          <c:cat>
            <c:strRef>
              <c:f>Image!$A$2:$A$7</c:f>
              <c:strCache>
                <c:ptCount val="6"/>
                <c:pt idx="0">
                  <c:v>Prostate CK</c:v>
                </c:pt>
                <c:pt idx="1">
                  <c:v>Prostate VMAT</c:v>
                </c:pt>
                <c:pt idx="2">
                  <c:v>Head-and-Neck</c:v>
                </c:pt>
                <c:pt idx="3">
                  <c:v>Head-and-Neck Alt</c:v>
                </c:pt>
                <c:pt idx="4">
                  <c:v>Protons</c:v>
                </c:pt>
                <c:pt idx="5">
                  <c:v>Liver</c:v>
                </c:pt>
              </c:strCache>
            </c:strRef>
          </c:cat>
          <c:val>
            <c:numRef>
              <c:f>Image!$I$2:$I$7</c:f>
              <c:numCache>
                <c:formatCode>General</c:formatCode>
                <c:ptCount val="6"/>
                <c:pt idx="0">
                  <c:v>1110.8430000000003</c:v>
                </c:pt>
                <c:pt idx="1">
                  <c:v>1489.229</c:v>
                </c:pt>
                <c:pt idx="2">
                  <c:v>2122.8529999999996</c:v>
                </c:pt>
                <c:pt idx="3">
                  <c:v>5364.9410000000007</c:v>
                </c:pt>
                <c:pt idx="4">
                  <c:v>834.26099999999997</c:v>
                </c:pt>
                <c:pt idx="5">
                  <c:v>197.40400000000002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60352"/>
        <c:axId val="34062720"/>
      </c:barChart>
      <c:catAx>
        <c:axId val="9460352"/>
        <c:scaling>
          <c:orientation val="minMax"/>
        </c:scaling>
        <c:delete val="0"/>
        <c:axPos val="b"/>
        <c:majorTickMark val="out"/>
        <c:minorTickMark val="none"/>
        <c:tickLblPos val="nextTo"/>
        <c:crossAx val="34062720"/>
        <c:crosses val="autoZero"/>
        <c:auto val="1"/>
        <c:lblAlgn val="ctr"/>
        <c:lblOffset val="100"/>
        <c:noMultiLvlLbl val="0"/>
      </c:catAx>
      <c:valAx>
        <c:axId val="3406272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94603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0</xdr:rowOff>
    </xdr:from>
    <xdr:to>
      <xdr:col>11</xdr:col>
      <xdr:colOff>0</xdr:colOff>
      <xdr:row>25</xdr:row>
      <xdr:rowOff>142874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4"/>
  <sheetViews>
    <sheetView tabSelected="1" zoomScale="90" zoomScaleNormal="90" workbookViewId="0">
      <selection activeCell="BH150" sqref="BH150"/>
    </sheetView>
  </sheetViews>
  <sheetFormatPr defaultRowHeight="12.75" x14ac:dyDescent="0.2"/>
  <cols>
    <col min="1" max="1" width="8.5703125"/>
    <col min="2" max="2" width="21.140625"/>
    <col min="3" max="31" width="8.5703125"/>
    <col min="32" max="32" width="9.28515625"/>
    <col min="33" max="36" width="8.5703125"/>
    <col min="37" max="37" width="10.140625" customWidth="1"/>
    <col min="38" max="38" width="9.7109375" customWidth="1"/>
    <col min="39" max="1025" width="8.5703125"/>
  </cols>
  <sheetData>
    <row r="1" spans="1:97" x14ac:dyDescent="0.2">
      <c r="C1" s="1" t="s">
        <v>0</v>
      </c>
      <c r="D1" s="1"/>
      <c r="E1" s="1"/>
      <c r="F1" s="1"/>
      <c r="G1" s="1"/>
      <c r="H1" s="1"/>
      <c r="I1" s="1"/>
      <c r="K1" s="1" t="s">
        <v>1</v>
      </c>
      <c r="L1" s="1"/>
      <c r="M1" s="1"/>
      <c r="N1" s="1"/>
      <c r="O1" s="1"/>
      <c r="P1" s="1"/>
      <c r="Q1" s="1"/>
      <c r="R1" s="1"/>
      <c r="S1" s="1"/>
      <c r="T1" s="1"/>
      <c r="V1" s="1" t="s">
        <v>2</v>
      </c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Y1" s="1" t="s">
        <v>3</v>
      </c>
      <c r="AZ1" s="1"/>
      <c r="BA1" s="1"/>
      <c r="BB1" s="1"/>
      <c r="BC1" s="2"/>
      <c r="BD1" s="2"/>
      <c r="BE1" s="2"/>
      <c r="BF1" s="2"/>
      <c r="BH1" s="1" t="s">
        <v>4</v>
      </c>
      <c r="BI1" s="1"/>
      <c r="BJ1" s="1"/>
      <c r="BK1" s="1"/>
      <c r="BL1" s="1"/>
      <c r="BM1" s="1"/>
      <c r="BN1" s="1"/>
      <c r="BO1" s="2"/>
      <c r="BP1" s="1"/>
      <c r="BQ1" s="1"/>
      <c r="BR1" s="1"/>
      <c r="BS1" s="1"/>
      <c r="BU1" s="1" t="s">
        <v>0</v>
      </c>
      <c r="BV1" s="1"/>
      <c r="BW1" s="1"/>
      <c r="BY1" s="1" t="s">
        <v>1</v>
      </c>
      <c r="BZ1" s="1"/>
      <c r="CA1" s="1"/>
      <c r="CB1" s="1"/>
      <c r="CC1" s="1"/>
      <c r="CE1" s="1" t="s">
        <v>2</v>
      </c>
      <c r="CF1" s="1"/>
      <c r="CG1" s="1"/>
      <c r="CH1" s="1"/>
      <c r="CI1" s="1"/>
      <c r="CJ1" s="1"/>
      <c r="CK1" s="1"/>
      <c r="CL1" s="1"/>
      <c r="CM1" s="1"/>
      <c r="CN1" s="1"/>
      <c r="CP1" s="1" t="s">
        <v>3</v>
      </c>
      <c r="CQ1" s="1"/>
      <c r="CR1" s="2"/>
      <c r="CS1" s="2"/>
    </row>
    <row r="2" spans="1:97" x14ac:dyDescent="0.2">
      <c r="C2" s="2" t="s">
        <v>5</v>
      </c>
      <c r="D2" s="1"/>
      <c r="E2" s="1"/>
      <c r="F2" s="1"/>
      <c r="G2" s="2" t="s">
        <v>6</v>
      </c>
      <c r="H2" s="1"/>
      <c r="I2" s="1"/>
      <c r="K2" s="2" t="s">
        <v>5</v>
      </c>
      <c r="L2" s="1"/>
      <c r="M2" s="1"/>
      <c r="N2" s="1"/>
      <c r="O2" s="1"/>
      <c r="P2" s="1" t="s">
        <v>6</v>
      </c>
      <c r="Q2" s="1"/>
      <c r="R2" s="1"/>
      <c r="S2" s="1"/>
      <c r="T2" s="1"/>
      <c r="V2" s="2" t="s">
        <v>5</v>
      </c>
      <c r="W2" s="1"/>
      <c r="X2" s="1"/>
      <c r="Y2" s="1"/>
      <c r="Z2" s="1"/>
      <c r="AA2" s="1"/>
      <c r="AB2" s="1"/>
      <c r="AC2" s="1"/>
      <c r="AD2" s="1"/>
      <c r="AE2" s="1"/>
      <c r="AF2" s="1" t="s">
        <v>6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Y2" s="1" t="s">
        <v>5</v>
      </c>
      <c r="AZ2" s="1"/>
      <c r="BA2" s="2"/>
      <c r="BB2" s="2"/>
      <c r="BC2" s="1" t="s">
        <v>6</v>
      </c>
      <c r="BD2" s="1"/>
      <c r="BE2" s="2"/>
      <c r="BF2" s="2"/>
      <c r="BH2" s="1"/>
      <c r="BI2" s="1"/>
      <c r="BJ2" s="1"/>
      <c r="BK2" s="1"/>
      <c r="BL2" s="1"/>
      <c r="BM2" s="1"/>
      <c r="BN2" s="1"/>
      <c r="BO2" s="2"/>
      <c r="BP2" s="1"/>
      <c r="BQ2" s="1"/>
      <c r="BR2" s="1"/>
      <c r="BS2" s="1"/>
      <c r="BU2" s="2" t="s">
        <v>7</v>
      </c>
      <c r="BV2" s="1"/>
      <c r="BW2" s="1"/>
      <c r="BY2" s="2" t="s">
        <v>7</v>
      </c>
      <c r="BZ2" s="1"/>
      <c r="CA2" s="1"/>
      <c r="CB2" s="1"/>
      <c r="CC2" s="1"/>
      <c r="CE2" s="2" t="s">
        <v>7</v>
      </c>
      <c r="CF2" s="1"/>
      <c r="CG2" s="1"/>
      <c r="CH2" s="1"/>
      <c r="CI2" s="1"/>
      <c r="CJ2" s="1"/>
      <c r="CK2" s="1"/>
      <c r="CL2" s="1"/>
      <c r="CM2" s="1"/>
      <c r="CN2" s="1"/>
      <c r="CP2" s="1" t="s">
        <v>7</v>
      </c>
      <c r="CQ2" s="1"/>
      <c r="CR2" s="2"/>
      <c r="CS2" s="2"/>
    </row>
    <row r="3" spans="1:97" x14ac:dyDescent="0.2">
      <c r="A3" t="s">
        <v>8</v>
      </c>
      <c r="B3" t="s">
        <v>9</v>
      </c>
      <c r="C3" s="1"/>
      <c r="D3" s="1"/>
      <c r="E3" s="1"/>
      <c r="F3" s="1"/>
      <c r="G3" s="1"/>
      <c r="H3" s="1"/>
      <c r="I3" s="1"/>
      <c r="K3" s="1" t="s">
        <v>10</v>
      </c>
      <c r="L3" s="1" t="s">
        <v>11</v>
      </c>
      <c r="M3" s="1" t="s">
        <v>10</v>
      </c>
      <c r="N3" s="1" t="s">
        <v>11</v>
      </c>
      <c r="O3" s="1" t="s">
        <v>11</v>
      </c>
      <c r="P3" s="1" t="s">
        <v>10</v>
      </c>
      <c r="Q3" s="1" t="s">
        <v>11</v>
      </c>
      <c r="R3" s="1" t="s">
        <v>10</v>
      </c>
      <c r="S3" s="1" t="s">
        <v>11</v>
      </c>
      <c r="T3" s="1" t="s">
        <v>11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2" t="s">
        <v>12</v>
      </c>
      <c r="AQ3" s="1"/>
      <c r="AR3" s="1"/>
      <c r="AS3" s="1"/>
      <c r="AT3" s="1"/>
      <c r="AU3" s="1"/>
      <c r="AV3" s="1"/>
      <c r="AW3" s="1"/>
      <c r="AY3" s="2"/>
      <c r="AZ3" s="1"/>
      <c r="BA3" s="2"/>
      <c r="BB3" s="2"/>
      <c r="BC3" s="1"/>
      <c r="BD3" s="1"/>
      <c r="BE3" s="2"/>
      <c r="BF3" s="2"/>
      <c r="BH3" s="1"/>
      <c r="BI3" s="1"/>
      <c r="BJ3" s="1"/>
      <c r="BK3" s="1"/>
      <c r="BL3" s="1"/>
      <c r="BM3" s="1"/>
      <c r="BN3" s="1"/>
      <c r="BO3" s="2"/>
      <c r="BP3" s="1"/>
      <c r="BQ3" s="1"/>
      <c r="BR3" s="1" t="s">
        <v>13</v>
      </c>
      <c r="BS3" s="1"/>
      <c r="BU3" s="1"/>
      <c r="BV3" s="1"/>
      <c r="BW3" s="1"/>
      <c r="BY3" s="1" t="s">
        <v>10</v>
      </c>
      <c r="BZ3" s="1" t="s">
        <v>11</v>
      </c>
      <c r="CA3" s="1" t="s">
        <v>10</v>
      </c>
      <c r="CB3" s="1" t="s">
        <v>11</v>
      </c>
      <c r="CC3" s="1" t="s">
        <v>11</v>
      </c>
      <c r="CE3" s="1"/>
      <c r="CF3" s="1"/>
      <c r="CG3" s="1"/>
      <c r="CH3" s="1"/>
      <c r="CI3" s="1"/>
      <c r="CJ3" s="1"/>
      <c r="CK3" s="1"/>
      <c r="CL3" s="1"/>
      <c r="CM3" s="1"/>
      <c r="CN3" s="1"/>
      <c r="CP3" s="2"/>
      <c r="CQ3" s="1"/>
      <c r="CR3" s="2"/>
      <c r="CS3" s="2"/>
    </row>
    <row r="4" spans="1:97" x14ac:dyDescent="0.2">
      <c r="C4" s="1"/>
      <c r="D4" s="1"/>
      <c r="E4" s="1"/>
      <c r="F4" s="1"/>
      <c r="G4" s="1"/>
      <c r="H4" s="1"/>
      <c r="I4" s="1"/>
      <c r="K4" s="1" t="s">
        <v>14</v>
      </c>
      <c r="L4" s="1" t="s">
        <v>14</v>
      </c>
      <c r="M4" s="1" t="s">
        <v>14</v>
      </c>
      <c r="N4" s="1" t="s">
        <v>15</v>
      </c>
      <c r="O4" s="1" t="s">
        <v>15</v>
      </c>
      <c r="P4" s="1" t="s">
        <v>14</v>
      </c>
      <c r="Q4" s="1" t="s">
        <v>14</v>
      </c>
      <c r="R4" s="1" t="s">
        <v>14</v>
      </c>
      <c r="S4" s="1" t="s">
        <v>15</v>
      </c>
      <c r="T4" s="1" t="s">
        <v>15</v>
      </c>
      <c r="V4" s="2" t="s">
        <v>16</v>
      </c>
      <c r="W4" s="1"/>
      <c r="X4" s="1"/>
      <c r="Y4" s="1"/>
      <c r="Z4" s="1"/>
      <c r="AA4" s="2" t="s">
        <v>17</v>
      </c>
      <c r="AB4" s="1"/>
      <c r="AC4" s="1"/>
      <c r="AD4" s="1"/>
      <c r="AE4" s="1"/>
      <c r="AF4" s="2" t="s">
        <v>16</v>
      </c>
      <c r="AG4" s="1"/>
      <c r="AH4" s="1"/>
      <c r="AI4" s="1"/>
      <c r="AJ4" s="1"/>
      <c r="AK4" s="2" t="s">
        <v>17</v>
      </c>
      <c r="AL4" s="1"/>
      <c r="AM4" s="1"/>
      <c r="AN4" s="1"/>
      <c r="AO4" s="1"/>
      <c r="AP4" s="2" t="s">
        <v>16</v>
      </c>
      <c r="AQ4" s="1"/>
      <c r="AR4" s="1"/>
      <c r="AS4" s="1"/>
      <c r="AT4" s="2" t="s">
        <v>17</v>
      </c>
      <c r="AU4" s="1"/>
      <c r="AV4" s="1"/>
      <c r="AW4" s="1"/>
      <c r="AY4" s="2" t="s">
        <v>18</v>
      </c>
      <c r="AZ4" s="1" t="s">
        <v>19</v>
      </c>
      <c r="BA4" s="2" t="s">
        <v>20</v>
      </c>
      <c r="BB4" s="3" t="s">
        <v>19</v>
      </c>
      <c r="BC4" s="2" t="s">
        <v>18</v>
      </c>
      <c r="BD4" s="1" t="s">
        <v>19</v>
      </c>
      <c r="BE4" s="2" t="s">
        <v>20</v>
      </c>
      <c r="BF4" s="2" t="s">
        <v>19</v>
      </c>
      <c r="BH4" s="1" t="s">
        <v>21</v>
      </c>
      <c r="BI4" s="1"/>
      <c r="BJ4" s="1"/>
      <c r="BK4" s="1"/>
      <c r="BL4" s="1"/>
      <c r="BM4" s="1" t="s">
        <v>22</v>
      </c>
      <c r="BN4" s="1"/>
      <c r="BO4" s="2"/>
      <c r="BP4" s="1"/>
      <c r="BQ4" s="1" t="s">
        <v>23</v>
      </c>
      <c r="BR4" s="1"/>
      <c r="BS4" s="1" t="s">
        <v>24</v>
      </c>
      <c r="BU4" s="2"/>
      <c r="BV4" s="1"/>
      <c r="BW4" s="1"/>
      <c r="BY4" s="1" t="s">
        <v>14</v>
      </c>
      <c r="BZ4" s="1" t="s">
        <v>14</v>
      </c>
      <c r="CA4" s="1" t="s">
        <v>14</v>
      </c>
      <c r="CB4" s="1" t="s">
        <v>15</v>
      </c>
      <c r="CC4" s="1" t="s">
        <v>15</v>
      </c>
      <c r="CE4" s="2" t="s">
        <v>16</v>
      </c>
      <c r="CF4" s="1"/>
      <c r="CG4" s="1"/>
      <c r="CH4" s="1"/>
      <c r="CI4" s="1"/>
      <c r="CJ4" s="2" t="s">
        <v>17</v>
      </c>
      <c r="CK4" s="1"/>
      <c r="CL4" s="1"/>
      <c r="CM4" s="1"/>
      <c r="CN4" s="1"/>
      <c r="CP4" s="2" t="s">
        <v>18</v>
      </c>
      <c r="CQ4" s="1" t="s">
        <v>19</v>
      </c>
      <c r="CR4" s="2" t="s">
        <v>20</v>
      </c>
      <c r="CS4" s="4" t="s">
        <v>19</v>
      </c>
    </row>
    <row r="5" spans="1:97" x14ac:dyDescent="0.2">
      <c r="C5" s="5" t="s">
        <v>25</v>
      </c>
      <c r="D5" s="5" t="s">
        <v>26</v>
      </c>
      <c r="E5" s="5" t="s">
        <v>27</v>
      </c>
      <c r="F5" s="6"/>
      <c r="G5" s="5" t="s">
        <v>25</v>
      </c>
      <c r="H5" s="5" t="s">
        <v>26</v>
      </c>
      <c r="I5" s="5" t="s">
        <v>27</v>
      </c>
      <c r="K5" s="5" t="s">
        <v>28</v>
      </c>
      <c r="L5" s="5" t="s">
        <v>28</v>
      </c>
      <c r="M5" s="5" t="s">
        <v>29</v>
      </c>
      <c r="N5" s="5" t="s">
        <v>28</v>
      </c>
      <c r="O5" s="7" t="s">
        <v>29</v>
      </c>
      <c r="P5" s="5" t="s">
        <v>28</v>
      </c>
      <c r="Q5" s="5" t="s">
        <v>28</v>
      </c>
      <c r="R5" s="5" t="s">
        <v>29</v>
      </c>
      <c r="S5" s="5" t="s">
        <v>28</v>
      </c>
      <c r="T5" s="5" t="s">
        <v>29</v>
      </c>
      <c r="V5" s="5" t="s">
        <v>30</v>
      </c>
      <c r="W5" s="5" t="s">
        <v>31</v>
      </c>
      <c r="X5" s="5" t="s">
        <v>32</v>
      </c>
      <c r="Y5" s="5" t="s">
        <v>33</v>
      </c>
      <c r="Z5" s="7" t="s">
        <v>34</v>
      </c>
      <c r="AA5" s="5" t="s">
        <v>30</v>
      </c>
      <c r="AB5" s="5" t="s">
        <v>31</v>
      </c>
      <c r="AC5" s="5" t="s">
        <v>32</v>
      </c>
      <c r="AD5" s="5" t="s">
        <v>33</v>
      </c>
      <c r="AE5" s="7" t="s">
        <v>34</v>
      </c>
      <c r="AF5" s="5" t="s">
        <v>30</v>
      </c>
      <c r="AG5" s="5" t="s">
        <v>31</v>
      </c>
      <c r="AH5" s="5" t="s">
        <v>32</v>
      </c>
      <c r="AI5" s="5" t="s">
        <v>33</v>
      </c>
      <c r="AJ5" s="7" t="s">
        <v>34</v>
      </c>
      <c r="AK5" s="5" t="s">
        <v>30</v>
      </c>
      <c r="AL5" s="5" t="s">
        <v>31</v>
      </c>
      <c r="AM5" s="5" t="s">
        <v>32</v>
      </c>
      <c r="AN5" s="5" t="s">
        <v>33</v>
      </c>
      <c r="AO5" s="7" t="s">
        <v>34</v>
      </c>
      <c r="AP5" s="5" t="s">
        <v>35</v>
      </c>
      <c r="AQ5" s="5" t="s">
        <v>36</v>
      </c>
      <c r="AR5" s="5" t="s">
        <v>37</v>
      </c>
      <c r="AS5" s="7" t="s">
        <v>38</v>
      </c>
      <c r="AT5" s="5" t="s">
        <v>35</v>
      </c>
      <c r="AU5" s="5" t="s">
        <v>36</v>
      </c>
      <c r="AV5" s="5" t="s">
        <v>37</v>
      </c>
      <c r="AW5" s="5" t="s">
        <v>38</v>
      </c>
      <c r="AY5" s="5" t="s">
        <v>39</v>
      </c>
      <c r="AZ5" s="5" t="s">
        <v>39</v>
      </c>
      <c r="BA5" s="5" t="s">
        <v>40</v>
      </c>
      <c r="BB5" s="7" t="s">
        <v>40</v>
      </c>
      <c r="BC5" s="5" t="s">
        <v>39</v>
      </c>
      <c r="BD5" s="5" t="s">
        <v>39</v>
      </c>
      <c r="BE5" s="5" t="s">
        <v>40</v>
      </c>
      <c r="BF5" s="5" t="s">
        <v>40</v>
      </c>
      <c r="BH5" s="5" t="s">
        <v>41</v>
      </c>
      <c r="BI5" s="5" t="s">
        <v>42</v>
      </c>
      <c r="BJ5" s="5" t="s">
        <v>18</v>
      </c>
      <c r="BK5" s="5" t="s">
        <v>43</v>
      </c>
      <c r="BL5" s="5" t="s">
        <v>44</v>
      </c>
      <c r="BM5" s="5" t="s">
        <v>45</v>
      </c>
      <c r="BN5" s="5" t="s">
        <v>46</v>
      </c>
      <c r="BO5" s="5" t="s">
        <v>47</v>
      </c>
      <c r="BP5" s="7" t="s">
        <v>48</v>
      </c>
      <c r="BQ5" s="5" t="s">
        <v>48</v>
      </c>
      <c r="BR5" s="5" t="s">
        <v>49</v>
      </c>
      <c r="BS5" s="8" t="s">
        <v>50</v>
      </c>
      <c r="BU5" s="5" t="s">
        <v>25</v>
      </c>
      <c r="BV5" s="5" t="s">
        <v>26</v>
      </c>
      <c r="BW5" s="5" t="s">
        <v>27</v>
      </c>
      <c r="BY5" s="5" t="s">
        <v>28</v>
      </c>
      <c r="BZ5" s="5" t="s">
        <v>28</v>
      </c>
      <c r="CA5" s="5" t="s">
        <v>29</v>
      </c>
      <c r="CB5" s="5" t="s">
        <v>28</v>
      </c>
      <c r="CC5" s="5" t="s">
        <v>29</v>
      </c>
      <c r="CD5" s="9"/>
      <c r="CE5" s="5" t="s">
        <v>30</v>
      </c>
      <c r="CF5" s="5" t="s">
        <v>31</v>
      </c>
      <c r="CG5" s="5" t="s">
        <v>32</v>
      </c>
      <c r="CH5" s="5" t="s">
        <v>33</v>
      </c>
      <c r="CI5" s="7" t="s">
        <v>34</v>
      </c>
      <c r="CJ5" s="5" t="s">
        <v>30</v>
      </c>
      <c r="CK5" s="5" t="s">
        <v>31</v>
      </c>
      <c r="CL5" s="5" t="s">
        <v>32</v>
      </c>
      <c r="CM5" s="5" t="s">
        <v>33</v>
      </c>
      <c r="CN5" s="5" t="s">
        <v>34</v>
      </c>
      <c r="CP5" s="5" t="s">
        <v>39</v>
      </c>
      <c r="CQ5" s="5" t="s">
        <v>39</v>
      </c>
      <c r="CR5" s="5" t="s">
        <v>40</v>
      </c>
      <c r="CS5" s="5" t="s">
        <v>40</v>
      </c>
    </row>
    <row r="6" spans="1:97" x14ac:dyDescent="0.2">
      <c r="A6" s="10">
        <v>0</v>
      </c>
      <c r="B6" s="10" t="s">
        <v>51</v>
      </c>
      <c r="C6" s="10">
        <v>91</v>
      </c>
      <c r="D6" s="10">
        <v>46</v>
      </c>
      <c r="E6" s="11">
        <v>39</v>
      </c>
      <c r="F6" s="10"/>
      <c r="G6" s="12">
        <v>69.839133977900005</v>
      </c>
      <c r="H6" s="12">
        <v>40.929273843799997</v>
      </c>
      <c r="I6" s="13">
        <v>40.384193897199999</v>
      </c>
      <c r="K6" s="10">
        <v>46</v>
      </c>
      <c r="L6" s="10">
        <v>46</v>
      </c>
      <c r="M6" s="10">
        <v>46</v>
      </c>
      <c r="N6" s="10">
        <v>46</v>
      </c>
      <c r="O6" s="14">
        <f t="shared" ref="O6:O37" si="0">D6</f>
        <v>46</v>
      </c>
      <c r="P6" s="12">
        <v>66.404401063899996</v>
      </c>
      <c r="Q6" s="12">
        <v>56.065901040999996</v>
      </c>
      <c r="R6" s="12">
        <v>69.648138999899999</v>
      </c>
      <c r="S6" s="12">
        <v>54.198363065700001</v>
      </c>
      <c r="T6" s="12">
        <f t="shared" ref="T6:T37" si="1">H6</f>
        <v>40.929273843799997</v>
      </c>
      <c r="V6" s="10">
        <v>46</v>
      </c>
      <c r="W6" s="10">
        <v>46</v>
      </c>
      <c r="X6" s="10">
        <v>46</v>
      </c>
      <c r="Y6" s="10">
        <v>46</v>
      </c>
      <c r="Z6" s="14">
        <f t="shared" ref="Z6:Z37" si="2">D6</f>
        <v>46</v>
      </c>
      <c r="AA6" s="10">
        <v>46</v>
      </c>
      <c r="AB6" s="10">
        <v>46</v>
      </c>
      <c r="AC6" s="10">
        <v>46</v>
      </c>
      <c r="AD6" s="10">
        <v>46</v>
      </c>
      <c r="AE6" s="14">
        <f t="shared" ref="AE6:AE37" si="3">K6</f>
        <v>46</v>
      </c>
      <c r="AF6" s="12">
        <v>312.51156210900001</v>
      </c>
      <c r="AG6" s="12">
        <v>167.487215042</v>
      </c>
      <c r="AH6" s="12">
        <v>95.638027906399998</v>
      </c>
      <c r="AI6" s="12">
        <v>57.885351896300001</v>
      </c>
      <c r="AJ6" s="15">
        <f t="shared" ref="AJ6:AJ37" si="4">H6</f>
        <v>40.929273843799997</v>
      </c>
      <c r="AK6" s="12">
        <v>355.17621302600003</v>
      </c>
      <c r="AL6" s="12">
        <v>199.89668989200001</v>
      </c>
      <c r="AM6" s="12">
        <v>122.31801104500001</v>
      </c>
      <c r="AN6" s="12">
        <v>84.684596061700006</v>
      </c>
      <c r="AO6" s="15">
        <f t="shared" ref="AO6:AO37" si="5">P6</f>
        <v>66.404401063899996</v>
      </c>
      <c r="AP6" s="12">
        <f t="shared" ref="AP6:AP37" si="6">$AF6/AG6</f>
        <v>1.8658830886323647</v>
      </c>
      <c r="AQ6" s="12">
        <f t="shared" ref="AQ6:AQ37" si="7">$AF6/AH6</f>
        <v>3.267649584063486</v>
      </c>
      <c r="AR6" s="12">
        <f t="shared" ref="AR6:AR37" si="8">$AF6/AI6</f>
        <v>5.3988021471970278</v>
      </c>
      <c r="AS6" s="15">
        <f t="shared" ref="AS6:AS37" si="9">$AF6/AJ6</f>
        <v>7.6354045102693542</v>
      </c>
      <c r="AT6" s="12">
        <f t="shared" ref="AT6:AT37" si="10">$AK6/AL6</f>
        <v>1.7767988715465688</v>
      </c>
      <c r="AU6" s="12">
        <f t="shared" ref="AU6:AU37" si="11">$AK6/AM6</f>
        <v>2.9037114811761695</v>
      </c>
      <c r="AV6" s="12">
        <f t="shared" ref="AV6:AV37" si="12">$AK6/AN6</f>
        <v>4.1941064791431923</v>
      </c>
      <c r="AW6" s="12">
        <f t="shared" ref="AW6:AW37" si="13">$AK6/AO6</f>
        <v>5.3486848361785402</v>
      </c>
      <c r="AY6" s="10">
        <f t="shared" ref="AY6:AY37" si="14">D6</f>
        <v>46</v>
      </c>
      <c r="AZ6" s="10">
        <v>44</v>
      </c>
      <c r="BA6" s="10">
        <v>41</v>
      </c>
      <c r="BB6" s="14">
        <v>44</v>
      </c>
      <c r="BC6" s="12">
        <f t="shared" ref="BC6:BC37" si="15">H6</f>
        <v>40.929273843799997</v>
      </c>
      <c r="BD6" s="12">
        <v>37.554226159999999</v>
      </c>
      <c r="BE6" s="12">
        <v>35.658545017199998</v>
      </c>
      <c r="BF6" s="12">
        <v>37.080137968099997</v>
      </c>
      <c r="BH6" s="12">
        <v>4.3588349819200003</v>
      </c>
      <c r="BI6" s="12">
        <v>1.8822131156899999</v>
      </c>
      <c r="BJ6" s="12">
        <v>2.0218770504000001</v>
      </c>
      <c r="BK6" s="12">
        <v>0.65800000000000003</v>
      </c>
      <c r="BL6" s="12">
        <v>5.67</v>
      </c>
      <c r="BM6" s="12">
        <v>1.5409999999999999</v>
      </c>
      <c r="BN6" s="12">
        <v>1.2909999999999999</v>
      </c>
      <c r="BO6" s="12">
        <v>0.874</v>
      </c>
      <c r="BP6" s="15">
        <v>25.082000000000001</v>
      </c>
      <c r="BQ6" s="12">
        <v>48.735999999999997</v>
      </c>
      <c r="BR6" s="12">
        <f t="shared" ref="BR6:BR37" si="16">SUM(BI6:BP6)</f>
        <v>39.02009016609</v>
      </c>
      <c r="BS6" s="12">
        <f t="shared" ref="BS6:BS37" si="17">H6</f>
        <v>40.929273843799997</v>
      </c>
      <c r="BU6" s="12">
        <f t="shared" ref="BU6:BU37" si="18">G6/C6</f>
        <v>0.76746301074615386</v>
      </c>
      <c r="BV6" s="12">
        <f t="shared" ref="BV6:BV37" si="19">H6/D6</f>
        <v>0.88976682269130425</v>
      </c>
      <c r="BW6" s="12">
        <f t="shared" ref="BW6:BW37" si="20">I6/E6</f>
        <v>1.0354921512102564</v>
      </c>
      <c r="BY6" s="12">
        <f t="shared" ref="BY6:BY37" si="21">P6/K6</f>
        <v>1.443573936171739</v>
      </c>
      <c r="BZ6" s="12">
        <f t="shared" ref="BZ6:BZ37" si="22">Q6/L6</f>
        <v>1.218823935673913</v>
      </c>
      <c r="CA6" s="12">
        <f t="shared" ref="CA6:CA37" si="23">R6/M6</f>
        <v>1.5140899782586956</v>
      </c>
      <c r="CB6" s="12">
        <f t="shared" ref="CB6:CB37" si="24">S6/N6</f>
        <v>1.1782252840369565</v>
      </c>
      <c r="CC6" s="12">
        <f t="shared" ref="CC6:CC37" si="25">T6/O6</f>
        <v>0.88976682269130425</v>
      </c>
      <c r="CD6" s="9"/>
      <c r="CE6" s="12">
        <f t="shared" ref="CE6:CE37" si="26">AF6/V6</f>
        <v>6.7937296110652179</v>
      </c>
      <c r="CF6" s="12">
        <f t="shared" ref="CF6:CF37" si="27">AG6/W6</f>
        <v>3.6410264139565216</v>
      </c>
      <c r="CG6" s="12">
        <f t="shared" ref="CG6:CG37" si="28">AH6/X6</f>
        <v>2.0790875631826085</v>
      </c>
      <c r="CH6" s="12">
        <f t="shared" ref="CH6:CH37" si="29">AI6/Y6</f>
        <v>1.2583772151369566</v>
      </c>
      <c r="CI6" s="15">
        <f t="shared" ref="CI6:CI37" si="30">AJ6/Z6</f>
        <v>0.88976682269130425</v>
      </c>
      <c r="CJ6" s="12">
        <f t="shared" ref="CJ6:CJ37" si="31">AK6/AA6</f>
        <v>7.7212220223043486</v>
      </c>
      <c r="CK6" s="12">
        <f t="shared" ref="CK6:CK37" si="32">AL6/AB6</f>
        <v>4.3455802150434781</v>
      </c>
      <c r="CL6" s="12">
        <f t="shared" ref="CL6:CL37" si="33">AM6/AC6</f>
        <v>2.659087196630435</v>
      </c>
      <c r="CM6" s="12">
        <f t="shared" ref="CM6:CM37" si="34">AN6/AD6</f>
        <v>1.8409694796021741</v>
      </c>
      <c r="CN6" s="12">
        <f t="shared" ref="CN6:CN37" si="35">AO6/AE6</f>
        <v>1.443573936171739</v>
      </c>
      <c r="CP6" s="12">
        <f t="shared" ref="CP6:CP37" si="36">BC6/AY6</f>
        <v>0.88976682269130425</v>
      </c>
      <c r="CQ6" s="12">
        <f t="shared" ref="CQ6:CQ37" si="37">BD6/AZ6</f>
        <v>0.85350514</v>
      </c>
      <c r="CR6" s="12">
        <f t="shared" ref="CR6:CR37" si="38">BE6/BA6</f>
        <v>0.86972061017560975</v>
      </c>
      <c r="CS6" s="12">
        <f t="shared" ref="CS6:CS37" si="39">BF6/BB6</f>
        <v>0.84273040836590907</v>
      </c>
    </row>
    <row r="7" spans="1:97" x14ac:dyDescent="0.2">
      <c r="A7" s="10">
        <v>1</v>
      </c>
      <c r="B7" s="10" t="s">
        <v>52</v>
      </c>
      <c r="C7" s="10">
        <v>82</v>
      </c>
      <c r="D7" s="10">
        <v>39</v>
      </c>
      <c r="E7" s="11">
        <v>43</v>
      </c>
      <c r="F7" s="10"/>
      <c r="G7" s="12">
        <v>85.516055107100001</v>
      </c>
      <c r="H7" s="12">
        <v>46.181604862199997</v>
      </c>
      <c r="I7" s="13">
        <v>55.204117059700003</v>
      </c>
      <c r="K7" s="10">
        <v>39</v>
      </c>
      <c r="L7" s="10">
        <v>39</v>
      </c>
      <c r="M7" s="10">
        <v>39</v>
      </c>
      <c r="N7" s="10">
        <v>39</v>
      </c>
      <c r="O7" s="14">
        <f t="shared" si="0"/>
        <v>39</v>
      </c>
      <c r="P7" s="12">
        <v>81.911401987100007</v>
      </c>
      <c r="Q7" s="12">
        <v>69.956723928499997</v>
      </c>
      <c r="R7" s="12">
        <v>84.389108896300002</v>
      </c>
      <c r="S7" s="12">
        <v>63.493636131300001</v>
      </c>
      <c r="T7" s="12">
        <f t="shared" si="1"/>
        <v>46.181604862199997</v>
      </c>
      <c r="V7" s="10">
        <v>39</v>
      </c>
      <c r="W7" s="10">
        <v>39</v>
      </c>
      <c r="X7" s="10">
        <v>39</v>
      </c>
      <c r="Y7" s="10">
        <v>39</v>
      </c>
      <c r="Z7" s="14">
        <f t="shared" si="2"/>
        <v>39</v>
      </c>
      <c r="AA7" s="10">
        <v>39</v>
      </c>
      <c r="AB7" s="10">
        <v>39</v>
      </c>
      <c r="AC7" s="10">
        <v>39</v>
      </c>
      <c r="AD7" s="10">
        <v>39</v>
      </c>
      <c r="AE7" s="14">
        <f t="shared" si="3"/>
        <v>39</v>
      </c>
      <c r="AF7" s="12">
        <v>378.81139493000001</v>
      </c>
      <c r="AG7" s="12">
        <v>201.813493013</v>
      </c>
      <c r="AH7" s="12">
        <v>115.102962971</v>
      </c>
      <c r="AI7" s="12">
        <v>67.342106819199998</v>
      </c>
      <c r="AJ7" s="15">
        <f t="shared" si="4"/>
        <v>46.181604862199997</v>
      </c>
      <c r="AK7" s="12">
        <v>480.23654413200001</v>
      </c>
      <c r="AL7" s="12">
        <v>269.82820320100001</v>
      </c>
      <c r="AM7" s="12">
        <v>158.085044146</v>
      </c>
      <c r="AN7" s="12">
        <v>107.626586199</v>
      </c>
      <c r="AO7" s="15">
        <f t="shared" si="5"/>
        <v>81.911401987100007</v>
      </c>
      <c r="AP7" s="12">
        <f t="shared" si="6"/>
        <v>1.8770370071618478</v>
      </c>
      <c r="AQ7" s="12">
        <f t="shared" si="7"/>
        <v>3.2910655395156154</v>
      </c>
      <c r="AR7" s="12">
        <f t="shared" si="8"/>
        <v>5.6251788490525305</v>
      </c>
      <c r="AS7" s="15">
        <f t="shared" si="9"/>
        <v>8.2026468343905492</v>
      </c>
      <c r="AT7" s="12">
        <f t="shared" si="10"/>
        <v>1.7797863174972222</v>
      </c>
      <c r="AU7" s="12">
        <f t="shared" si="11"/>
        <v>3.0378366702954889</v>
      </c>
      <c r="AV7" s="12">
        <f t="shared" si="12"/>
        <v>4.4620624056963916</v>
      </c>
      <c r="AW7" s="12">
        <f t="shared" si="13"/>
        <v>5.862877847062502</v>
      </c>
      <c r="AY7" s="10">
        <f t="shared" si="14"/>
        <v>39</v>
      </c>
      <c r="AZ7" s="10">
        <v>42</v>
      </c>
      <c r="BA7" s="10">
        <v>37</v>
      </c>
      <c r="BB7" s="14">
        <v>42</v>
      </c>
      <c r="BC7" s="12">
        <f t="shared" si="15"/>
        <v>46.181604862199997</v>
      </c>
      <c r="BD7" s="12">
        <v>48.172369003299998</v>
      </c>
      <c r="BE7" s="12">
        <v>43.058695793200002</v>
      </c>
      <c r="BF7" s="12">
        <v>47.413151025799998</v>
      </c>
      <c r="BH7" s="12">
        <v>5.4193999767300003</v>
      </c>
      <c r="BI7" s="12">
        <v>2.3788409233099999</v>
      </c>
      <c r="BJ7" s="12">
        <v>2.2070770263699999</v>
      </c>
      <c r="BK7" s="12">
        <v>0.95599999999999996</v>
      </c>
      <c r="BL7" s="12">
        <v>5.5279999999999996</v>
      </c>
      <c r="BM7" s="12">
        <v>1.6379999999999999</v>
      </c>
      <c r="BN7" s="12">
        <v>1.7230000000000001</v>
      </c>
      <c r="BO7" s="12">
        <v>1.2909999999999999</v>
      </c>
      <c r="BP7" s="15">
        <v>28.698</v>
      </c>
      <c r="BQ7" s="12">
        <v>61.155000000000001</v>
      </c>
      <c r="BR7" s="12">
        <f t="shared" si="16"/>
        <v>44.419917949679999</v>
      </c>
      <c r="BS7" s="12">
        <f t="shared" si="17"/>
        <v>46.181604862199997</v>
      </c>
      <c r="BU7" s="12">
        <f t="shared" si="18"/>
        <v>1.0428787208182928</v>
      </c>
      <c r="BV7" s="12">
        <f t="shared" si="19"/>
        <v>1.1841437144153846</v>
      </c>
      <c r="BW7" s="12">
        <f t="shared" si="20"/>
        <v>1.2838166758069769</v>
      </c>
      <c r="BY7" s="12">
        <f t="shared" si="21"/>
        <v>2.10029235864359</v>
      </c>
      <c r="BZ7" s="12">
        <f t="shared" si="22"/>
        <v>1.7937621520128204</v>
      </c>
      <c r="CA7" s="12">
        <f t="shared" si="23"/>
        <v>2.1638233050333335</v>
      </c>
      <c r="CB7" s="12">
        <f t="shared" si="24"/>
        <v>1.6280419520846154</v>
      </c>
      <c r="CC7" s="12">
        <f t="shared" si="25"/>
        <v>1.1841437144153846</v>
      </c>
      <c r="CD7" s="9"/>
      <c r="CE7" s="12">
        <f t="shared" si="26"/>
        <v>9.7131126905128209</v>
      </c>
      <c r="CF7" s="12">
        <f t="shared" si="27"/>
        <v>5.1747049490512822</v>
      </c>
      <c r="CG7" s="12">
        <f t="shared" si="28"/>
        <v>2.9513580248974356</v>
      </c>
      <c r="CH7" s="12">
        <f t="shared" si="29"/>
        <v>1.7267206876717949</v>
      </c>
      <c r="CI7" s="15">
        <f t="shared" si="30"/>
        <v>1.1841437144153846</v>
      </c>
      <c r="CJ7" s="12">
        <f t="shared" si="31"/>
        <v>12.313757541846154</v>
      </c>
      <c r="CK7" s="12">
        <f t="shared" si="32"/>
        <v>6.9186718769487179</v>
      </c>
      <c r="CL7" s="12">
        <f t="shared" si="33"/>
        <v>4.0534626704102568</v>
      </c>
      <c r="CM7" s="12">
        <f t="shared" si="34"/>
        <v>2.7596560563846153</v>
      </c>
      <c r="CN7" s="12">
        <f t="shared" si="35"/>
        <v>2.10029235864359</v>
      </c>
      <c r="CP7" s="12">
        <f t="shared" si="36"/>
        <v>1.1841437144153846</v>
      </c>
      <c r="CQ7" s="12">
        <f t="shared" si="37"/>
        <v>1.146961166745238</v>
      </c>
      <c r="CR7" s="12">
        <f t="shared" si="38"/>
        <v>1.1637485349513514</v>
      </c>
      <c r="CS7" s="12">
        <f t="shared" si="39"/>
        <v>1.1288845482333332</v>
      </c>
    </row>
    <row r="8" spans="1:97" x14ac:dyDescent="0.2">
      <c r="A8" s="10">
        <v>2</v>
      </c>
      <c r="B8" s="10" t="s">
        <v>53</v>
      </c>
      <c r="C8" s="10">
        <v>90</v>
      </c>
      <c r="D8" s="10">
        <v>42</v>
      </c>
      <c r="E8" s="11">
        <v>48</v>
      </c>
      <c r="F8" s="10"/>
      <c r="G8" s="12">
        <v>96.372406959499997</v>
      </c>
      <c r="H8" s="12">
        <v>53.232400894199998</v>
      </c>
      <c r="I8" s="13">
        <v>66.286540031399994</v>
      </c>
      <c r="K8" s="10">
        <v>41</v>
      </c>
      <c r="L8" s="10">
        <v>42</v>
      </c>
      <c r="M8" s="10">
        <v>41</v>
      </c>
      <c r="N8" s="10">
        <v>42</v>
      </c>
      <c r="O8" s="14">
        <f t="shared" si="0"/>
        <v>42</v>
      </c>
      <c r="P8" s="12">
        <v>86.986661195799996</v>
      </c>
      <c r="Q8" s="12">
        <v>76.535117864599997</v>
      </c>
      <c r="R8" s="12">
        <v>88.954558134099997</v>
      </c>
      <c r="S8" s="12">
        <v>72.430227041199998</v>
      </c>
      <c r="T8" s="12">
        <f t="shared" si="1"/>
        <v>53.232400894199998</v>
      </c>
      <c r="V8" s="10">
        <v>42</v>
      </c>
      <c r="W8" s="10">
        <v>42</v>
      </c>
      <c r="X8" s="10">
        <v>42</v>
      </c>
      <c r="Y8" s="10">
        <v>42</v>
      </c>
      <c r="Z8" s="14">
        <f t="shared" si="2"/>
        <v>42</v>
      </c>
      <c r="AA8" s="10">
        <v>41</v>
      </c>
      <c r="AB8" s="10">
        <v>41</v>
      </c>
      <c r="AC8" s="10">
        <v>41</v>
      </c>
      <c r="AD8" s="10">
        <v>41</v>
      </c>
      <c r="AE8" s="14">
        <f t="shared" si="3"/>
        <v>41</v>
      </c>
      <c r="AF8" s="12">
        <v>430.63308906600003</v>
      </c>
      <c r="AG8" s="12">
        <v>228.51159286500001</v>
      </c>
      <c r="AH8" s="12">
        <v>130.06622910499999</v>
      </c>
      <c r="AI8" s="12">
        <v>75.300029039400002</v>
      </c>
      <c r="AJ8" s="15">
        <f t="shared" si="4"/>
        <v>53.232400894199998</v>
      </c>
      <c r="AK8" s="12">
        <v>503.110235929</v>
      </c>
      <c r="AL8" s="12">
        <v>282.075137138</v>
      </c>
      <c r="AM8" s="12">
        <v>165.69778585399999</v>
      </c>
      <c r="AN8" s="12">
        <v>112.239115953</v>
      </c>
      <c r="AO8" s="15">
        <f t="shared" si="5"/>
        <v>86.986661195799996</v>
      </c>
      <c r="AP8" s="12">
        <f t="shared" si="6"/>
        <v>1.8845130947925661</v>
      </c>
      <c r="AQ8" s="12">
        <f t="shared" si="7"/>
        <v>3.3108754826616686</v>
      </c>
      <c r="AR8" s="12">
        <f t="shared" si="8"/>
        <v>5.7188967196901812</v>
      </c>
      <c r="AS8" s="15">
        <f t="shared" si="9"/>
        <v>8.0896800037610213</v>
      </c>
      <c r="AT8" s="12">
        <f t="shared" si="10"/>
        <v>1.7836036207716623</v>
      </c>
      <c r="AU8" s="12">
        <f t="shared" si="11"/>
        <v>3.0363123643203154</v>
      </c>
      <c r="AV8" s="12">
        <f t="shared" si="12"/>
        <v>4.4824857328676471</v>
      </c>
      <c r="AW8" s="12">
        <f t="shared" si="13"/>
        <v>5.7837630392151649</v>
      </c>
      <c r="AY8" s="10">
        <f t="shared" si="14"/>
        <v>42</v>
      </c>
      <c r="AZ8" s="10">
        <v>41</v>
      </c>
      <c r="BA8" s="10">
        <v>41</v>
      </c>
      <c r="BB8" s="14">
        <v>41</v>
      </c>
      <c r="BC8" s="12">
        <f t="shared" si="15"/>
        <v>53.232400894199998</v>
      </c>
      <c r="BD8" s="12">
        <v>49.055158853499996</v>
      </c>
      <c r="BE8" s="12">
        <v>48.921352863300001</v>
      </c>
      <c r="BF8" s="12">
        <v>48.238726854299998</v>
      </c>
      <c r="BH8" s="12">
        <v>5.4251859188099996</v>
      </c>
      <c r="BI8" s="12">
        <v>2.3262538909899999</v>
      </c>
      <c r="BJ8" s="12">
        <v>2.4221749305700002</v>
      </c>
      <c r="BK8" s="12">
        <v>0.99399999999999999</v>
      </c>
      <c r="BL8" s="12">
        <v>6.7649999999999997</v>
      </c>
      <c r="BM8" s="12">
        <v>1.964</v>
      </c>
      <c r="BN8" s="12">
        <v>2.1539999999999999</v>
      </c>
      <c r="BO8" s="12">
        <v>1.2350000000000001</v>
      </c>
      <c r="BP8" s="15">
        <v>33.124000000000002</v>
      </c>
      <c r="BQ8" s="12">
        <v>65.356999999999999</v>
      </c>
      <c r="BR8" s="12">
        <f t="shared" si="16"/>
        <v>50.984428821560002</v>
      </c>
      <c r="BS8" s="12">
        <f t="shared" si="17"/>
        <v>53.232400894199998</v>
      </c>
      <c r="BU8" s="12">
        <f t="shared" si="18"/>
        <v>1.0708045217722222</v>
      </c>
      <c r="BV8" s="12">
        <f t="shared" si="19"/>
        <v>1.2674381165285713</v>
      </c>
      <c r="BW8" s="12">
        <f t="shared" si="20"/>
        <v>1.3809695839874998</v>
      </c>
      <c r="BY8" s="12">
        <f t="shared" si="21"/>
        <v>2.1216258828243904</v>
      </c>
      <c r="BZ8" s="12">
        <f t="shared" si="22"/>
        <v>1.8222647110619046</v>
      </c>
      <c r="CA8" s="12">
        <f t="shared" si="23"/>
        <v>2.1696233691243902</v>
      </c>
      <c r="CB8" s="12">
        <f t="shared" si="24"/>
        <v>1.7245292152666667</v>
      </c>
      <c r="CC8" s="12">
        <f t="shared" si="25"/>
        <v>1.2674381165285713</v>
      </c>
      <c r="CD8" s="9"/>
      <c r="CE8" s="12">
        <f t="shared" si="26"/>
        <v>10.253168787285714</v>
      </c>
      <c r="CF8" s="12">
        <f t="shared" si="27"/>
        <v>5.4407522110714286</v>
      </c>
      <c r="CG8" s="12">
        <f t="shared" si="28"/>
        <v>3.096814978690476</v>
      </c>
      <c r="CH8" s="12">
        <f t="shared" si="29"/>
        <v>1.7928578342714285</v>
      </c>
      <c r="CI8" s="15">
        <f t="shared" si="30"/>
        <v>1.2674381165285713</v>
      </c>
      <c r="CJ8" s="12">
        <f t="shared" si="31"/>
        <v>12.270981364121951</v>
      </c>
      <c r="CK8" s="12">
        <f t="shared" si="32"/>
        <v>6.8798813936097565</v>
      </c>
      <c r="CL8" s="12">
        <f t="shared" si="33"/>
        <v>4.0414094110731709</v>
      </c>
      <c r="CM8" s="12">
        <f t="shared" si="34"/>
        <v>2.7375394134878048</v>
      </c>
      <c r="CN8" s="12">
        <f t="shared" si="35"/>
        <v>2.1216258828243904</v>
      </c>
      <c r="CP8" s="12">
        <f t="shared" si="36"/>
        <v>1.2674381165285713</v>
      </c>
      <c r="CQ8" s="12">
        <f t="shared" si="37"/>
        <v>1.1964672891097561</v>
      </c>
      <c r="CR8" s="12">
        <f t="shared" si="38"/>
        <v>1.1932037283731707</v>
      </c>
      <c r="CS8" s="12">
        <f t="shared" si="39"/>
        <v>1.1765543135195122</v>
      </c>
    </row>
    <row r="9" spans="1:97" x14ac:dyDescent="0.2">
      <c r="A9" s="10">
        <v>3</v>
      </c>
      <c r="B9" s="10" t="s">
        <v>54</v>
      </c>
      <c r="C9" s="10">
        <v>96</v>
      </c>
      <c r="D9" s="10">
        <v>41</v>
      </c>
      <c r="E9" s="11">
        <v>42</v>
      </c>
      <c r="F9" s="10"/>
      <c r="G9" s="12">
        <v>82.404412031199996</v>
      </c>
      <c r="H9" s="12">
        <v>40.8160228729</v>
      </c>
      <c r="I9" s="13">
        <v>48.046525955200003</v>
      </c>
      <c r="K9" s="10">
        <v>41</v>
      </c>
      <c r="L9" s="10">
        <v>41</v>
      </c>
      <c r="M9" s="10">
        <v>41</v>
      </c>
      <c r="N9" s="10">
        <v>41</v>
      </c>
      <c r="O9" s="14">
        <f t="shared" si="0"/>
        <v>41</v>
      </c>
      <c r="P9" s="12">
        <v>87.147604942300006</v>
      </c>
      <c r="Q9" s="12">
        <v>64.550570011100007</v>
      </c>
      <c r="R9" s="12">
        <v>89.182018041600003</v>
      </c>
      <c r="S9" s="12">
        <v>56.8836369514</v>
      </c>
      <c r="T9" s="12">
        <f t="shared" si="1"/>
        <v>40.8160228729</v>
      </c>
      <c r="V9" s="10">
        <v>41</v>
      </c>
      <c r="W9" s="10">
        <v>41</v>
      </c>
      <c r="X9" s="10">
        <v>41</v>
      </c>
      <c r="Y9" s="10">
        <v>41</v>
      </c>
      <c r="Z9" s="14">
        <f t="shared" si="2"/>
        <v>41</v>
      </c>
      <c r="AA9" s="10">
        <v>41</v>
      </c>
      <c r="AB9" s="10">
        <v>41</v>
      </c>
      <c r="AC9" s="10">
        <v>41</v>
      </c>
      <c r="AD9" s="10">
        <v>41</v>
      </c>
      <c r="AE9" s="14">
        <f t="shared" si="3"/>
        <v>41</v>
      </c>
      <c r="AF9" s="12">
        <v>322.74905800800002</v>
      </c>
      <c r="AG9" s="12">
        <v>172.238737106</v>
      </c>
      <c r="AH9" s="12">
        <v>97.631319999699997</v>
      </c>
      <c r="AI9" s="12">
        <v>58.626626014700001</v>
      </c>
      <c r="AJ9" s="15">
        <f t="shared" si="4"/>
        <v>40.8160228729</v>
      </c>
      <c r="AK9" s="12">
        <v>533.49670100200001</v>
      </c>
      <c r="AL9" s="12">
        <v>306.04354906100002</v>
      </c>
      <c r="AM9" s="12">
        <v>174.83129406</v>
      </c>
      <c r="AN9" s="12">
        <v>116.320699215</v>
      </c>
      <c r="AO9" s="15">
        <f t="shared" si="5"/>
        <v>87.147604942300006</v>
      </c>
      <c r="AP9" s="12">
        <f t="shared" si="6"/>
        <v>1.8738470998505534</v>
      </c>
      <c r="AQ9" s="12">
        <f t="shared" si="7"/>
        <v>3.3057942677512888</v>
      </c>
      <c r="AR9" s="12">
        <f t="shared" si="8"/>
        <v>5.5051617319249129</v>
      </c>
      <c r="AS9" s="15">
        <f t="shared" si="9"/>
        <v>7.9074107492793191</v>
      </c>
      <c r="AT9" s="12">
        <f t="shared" si="10"/>
        <v>1.7432051831802031</v>
      </c>
      <c r="AU9" s="12">
        <f t="shared" si="11"/>
        <v>3.0514943212564125</v>
      </c>
      <c r="AV9" s="12">
        <f t="shared" si="12"/>
        <v>4.5864296260454696</v>
      </c>
      <c r="AW9" s="12">
        <f t="shared" si="13"/>
        <v>6.1217597586901613</v>
      </c>
      <c r="AY9" s="10">
        <f t="shared" si="14"/>
        <v>41</v>
      </c>
      <c r="AZ9" s="10">
        <v>47</v>
      </c>
      <c r="BA9" s="10">
        <v>38</v>
      </c>
      <c r="BB9" s="14">
        <v>47</v>
      </c>
      <c r="BC9" s="12">
        <f t="shared" si="15"/>
        <v>40.8160228729</v>
      </c>
      <c r="BD9" s="12">
        <v>45.009024858499998</v>
      </c>
      <c r="BE9" s="12">
        <v>38.577788114500002</v>
      </c>
      <c r="BF9" s="12">
        <v>44.526969194400003</v>
      </c>
      <c r="BH9" s="12">
        <v>6.2288711070999998</v>
      </c>
      <c r="BI9" s="12">
        <v>2.3158810138699999</v>
      </c>
      <c r="BJ9" s="12">
        <v>1.8586027622200001</v>
      </c>
      <c r="BK9" s="12">
        <v>0.81599999999999995</v>
      </c>
      <c r="BL9" s="12">
        <v>5.423</v>
      </c>
      <c r="BM9" s="12">
        <v>1.4319999999999999</v>
      </c>
      <c r="BN9" s="12">
        <v>1.56</v>
      </c>
      <c r="BO9" s="12">
        <v>0.88700000000000001</v>
      </c>
      <c r="BP9" s="15">
        <v>24.748000000000001</v>
      </c>
      <c r="BQ9" s="12">
        <v>67.144000000000005</v>
      </c>
      <c r="BR9" s="12">
        <f t="shared" si="16"/>
        <v>39.040483776089999</v>
      </c>
      <c r="BS9" s="12">
        <f t="shared" si="17"/>
        <v>40.8160228729</v>
      </c>
      <c r="BU9" s="12">
        <f t="shared" si="18"/>
        <v>0.85837929199166663</v>
      </c>
      <c r="BV9" s="12">
        <f t="shared" si="19"/>
        <v>0.99551275299756092</v>
      </c>
      <c r="BW9" s="12">
        <f t="shared" si="20"/>
        <v>1.1439649036952382</v>
      </c>
      <c r="BY9" s="12">
        <f t="shared" si="21"/>
        <v>2.1255513400560977</v>
      </c>
      <c r="BZ9" s="12">
        <f t="shared" si="22"/>
        <v>1.5744041466121952</v>
      </c>
      <c r="CA9" s="12">
        <f t="shared" si="23"/>
        <v>2.1751711717463413</v>
      </c>
      <c r="CB9" s="12">
        <f t="shared" si="24"/>
        <v>1.387405779302439</v>
      </c>
      <c r="CC9" s="12">
        <f t="shared" si="25"/>
        <v>0.99551275299756092</v>
      </c>
      <c r="CD9" s="9"/>
      <c r="CE9" s="12">
        <f t="shared" si="26"/>
        <v>7.8719282440975613</v>
      </c>
      <c r="CF9" s="12">
        <f t="shared" si="27"/>
        <v>4.200944807463415</v>
      </c>
      <c r="CG9" s="12">
        <f t="shared" si="28"/>
        <v>2.3812517073097559</v>
      </c>
      <c r="CH9" s="12">
        <f t="shared" si="29"/>
        <v>1.4299177076756098</v>
      </c>
      <c r="CI9" s="15">
        <f t="shared" si="30"/>
        <v>0.99551275299756092</v>
      </c>
      <c r="CJ9" s="12">
        <f t="shared" si="31"/>
        <v>13.012114658585366</v>
      </c>
      <c r="CK9" s="12">
        <f t="shared" si="32"/>
        <v>7.4644768063658544</v>
      </c>
      <c r="CL9" s="12">
        <f t="shared" si="33"/>
        <v>4.2641779039024392</v>
      </c>
      <c r="CM9" s="12">
        <f t="shared" si="34"/>
        <v>2.8370902247560976</v>
      </c>
      <c r="CN9" s="12">
        <f t="shared" si="35"/>
        <v>2.1255513400560977</v>
      </c>
      <c r="CP9" s="12">
        <f t="shared" si="36"/>
        <v>0.99551275299756092</v>
      </c>
      <c r="CQ9" s="12">
        <f t="shared" si="37"/>
        <v>0.95763882677659573</v>
      </c>
      <c r="CR9" s="12">
        <f t="shared" si="38"/>
        <v>1.015204950381579</v>
      </c>
      <c r="CS9" s="12">
        <f t="shared" si="39"/>
        <v>0.94738232328510641</v>
      </c>
    </row>
    <row r="10" spans="1:97" x14ac:dyDescent="0.2">
      <c r="A10" s="10">
        <v>4</v>
      </c>
      <c r="B10" s="10" t="s">
        <v>55</v>
      </c>
      <c r="C10" s="10">
        <v>96</v>
      </c>
      <c r="D10" s="10">
        <v>41</v>
      </c>
      <c r="E10" s="11">
        <v>41</v>
      </c>
      <c r="F10" s="10"/>
      <c r="G10" s="12">
        <v>115.809556007</v>
      </c>
      <c r="H10" s="12">
        <v>55.1624310017</v>
      </c>
      <c r="I10" s="13">
        <v>60.752265930199997</v>
      </c>
      <c r="K10" s="10">
        <v>43</v>
      </c>
      <c r="L10" s="10">
        <v>43</v>
      </c>
      <c r="M10" s="10">
        <v>43</v>
      </c>
      <c r="N10" s="10">
        <v>43</v>
      </c>
      <c r="O10" s="14">
        <f t="shared" si="0"/>
        <v>41</v>
      </c>
      <c r="P10" s="12">
        <v>97.667147874799994</v>
      </c>
      <c r="Q10" s="12">
        <v>83.240234851799997</v>
      </c>
      <c r="R10" s="12">
        <v>98.161803007100005</v>
      </c>
      <c r="S10" s="12">
        <v>79.981730937999998</v>
      </c>
      <c r="T10" s="12">
        <f t="shared" si="1"/>
        <v>55.1624310017</v>
      </c>
      <c r="V10" s="10">
        <v>41</v>
      </c>
      <c r="W10" s="10">
        <v>41</v>
      </c>
      <c r="X10" s="10">
        <v>41</v>
      </c>
      <c r="Y10" s="10">
        <v>41</v>
      </c>
      <c r="Z10" s="14">
        <f t="shared" si="2"/>
        <v>41</v>
      </c>
      <c r="AA10" s="10">
        <v>43</v>
      </c>
      <c r="AB10" s="10">
        <v>43</v>
      </c>
      <c r="AC10" s="10">
        <v>43</v>
      </c>
      <c r="AD10" s="10">
        <v>43</v>
      </c>
      <c r="AE10" s="14">
        <f t="shared" si="3"/>
        <v>43</v>
      </c>
      <c r="AF10" s="12">
        <v>468.51452112200002</v>
      </c>
      <c r="AG10" s="12">
        <v>248.48906588599999</v>
      </c>
      <c r="AH10" s="12">
        <v>139.73230600400001</v>
      </c>
      <c r="AI10" s="12">
        <v>82.527047872500006</v>
      </c>
      <c r="AJ10" s="15">
        <f t="shared" si="4"/>
        <v>55.1624310017</v>
      </c>
      <c r="AK10" s="12">
        <v>561.27115202000005</v>
      </c>
      <c r="AL10" s="12">
        <v>313.61563396499997</v>
      </c>
      <c r="AM10" s="12">
        <v>186.70279789</v>
      </c>
      <c r="AN10" s="12">
        <v>125.36742878</v>
      </c>
      <c r="AO10" s="15">
        <f t="shared" si="5"/>
        <v>97.667147874799994</v>
      </c>
      <c r="AP10" s="12">
        <f t="shared" si="6"/>
        <v>1.8854532671346662</v>
      </c>
      <c r="AQ10" s="12">
        <f t="shared" si="7"/>
        <v>3.3529434568165519</v>
      </c>
      <c r="AR10" s="12">
        <f t="shared" si="8"/>
        <v>5.6771026372569464</v>
      </c>
      <c r="AS10" s="15">
        <f t="shared" si="9"/>
        <v>8.4933624681544817</v>
      </c>
      <c r="AT10" s="12">
        <f t="shared" si="10"/>
        <v>1.7896784829376167</v>
      </c>
      <c r="AU10" s="12">
        <f t="shared" si="11"/>
        <v>3.0062278571244825</v>
      </c>
      <c r="AV10" s="12">
        <f t="shared" si="12"/>
        <v>4.477009359464029</v>
      </c>
      <c r="AW10" s="12">
        <f t="shared" si="13"/>
        <v>5.7467752896756679</v>
      </c>
      <c r="AY10" s="10">
        <f t="shared" si="14"/>
        <v>41</v>
      </c>
      <c r="AZ10" s="10">
        <v>52</v>
      </c>
      <c r="BA10" s="10">
        <v>47</v>
      </c>
      <c r="BB10" s="14">
        <v>52</v>
      </c>
      <c r="BC10" s="12">
        <f t="shared" si="15"/>
        <v>55.1624310017</v>
      </c>
      <c r="BD10" s="12">
        <v>68.3227779865</v>
      </c>
      <c r="BE10" s="12">
        <v>64.3439679146</v>
      </c>
      <c r="BF10" s="12">
        <v>67.463262081099998</v>
      </c>
      <c r="BH10" s="12">
        <v>5.6857888698599997</v>
      </c>
      <c r="BI10" s="12">
        <v>3.1715409755700001</v>
      </c>
      <c r="BJ10" s="12">
        <v>2.1681051254299999</v>
      </c>
      <c r="BK10" s="12">
        <v>1.085</v>
      </c>
      <c r="BL10" s="12">
        <v>5.84</v>
      </c>
      <c r="BM10" s="12">
        <v>1.6859999999999999</v>
      </c>
      <c r="BN10" s="12">
        <v>1.9790000000000001</v>
      </c>
      <c r="BO10" s="12">
        <v>1.3320000000000001</v>
      </c>
      <c r="BP10" s="15">
        <v>36.012999999999998</v>
      </c>
      <c r="BQ10" s="12">
        <v>73.471999999999994</v>
      </c>
      <c r="BR10" s="12">
        <f t="shared" si="16"/>
        <v>53.274646101000002</v>
      </c>
      <c r="BS10" s="12">
        <f t="shared" si="17"/>
        <v>55.1624310017</v>
      </c>
      <c r="BU10" s="12">
        <f t="shared" si="18"/>
        <v>1.2063495417395833</v>
      </c>
      <c r="BV10" s="12">
        <f t="shared" si="19"/>
        <v>1.3454251463829268</v>
      </c>
      <c r="BW10" s="12">
        <f t="shared" si="20"/>
        <v>1.4817625836634145</v>
      </c>
      <c r="BY10" s="12">
        <f t="shared" si="21"/>
        <v>2.271329020344186</v>
      </c>
      <c r="BZ10" s="12">
        <f t="shared" si="22"/>
        <v>1.9358194151581394</v>
      </c>
      <c r="CA10" s="12">
        <f t="shared" si="23"/>
        <v>2.282832628072093</v>
      </c>
      <c r="CB10" s="12">
        <f t="shared" si="24"/>
        <v>1.8600402543720931</v>
      </c>
      <c r="CC10" s="12">
        <f t="shared" si="25"/>
        <v>1.3454251463829268</v>
      </c>
      <c r="CD10" s="9"/>
      <c r="CE10" s="12">
        <f t="shared" si="26"/>
        <v>11.427183442</v>
      </c>
      <c r="CF10" s="12">
        <f t="shared" si="27"/>
        <v>6.0607089240487806</v>
      </c>
      <c r="CG10" s="12">
        <f t="shared" si="28"/>
        <v>3.4081050244878051</v>
      </c>
      <c r="CH10" s="12">
        <f t="shared" si="29"/>
        <v>2.0128548261585366</v>
      </c>
      <c r="CI10" s="15">
        <f t="shared" si="30"/>
        <v>1.3454251463829268</v>
      </c>
      <c r="CJ10" s="12">
        <f t="shared" si="31"/>
        <v>13.05281748883721</v>
      </c>
      <c r="CK10" s="12">
        <f t="shared" si="32"/>
        <v>7.2933868363953485</v>
      </c>
      <c r="CL10" s="12">
        <f t="shared" si="33"/>
        <v>4.3419255323255816</v>
      </c>
      <c r="CM10" s="12">
        <f t="shared" si="34"/>
        <v>2.9155215995348835</v>
      </c>
      <c r="CN10" s="12">
        <f t="shared" si="35"/>
        <v>2.271329020344186</v>
      </c>
      <c r="CP10" s="12">
        <f t="shared" si="36"/>
        <v>1.3454251463829268</v>
      </c>
      <c r="CQ10" s="12">
        <f t="shared" si="37"/>
        <v>1.3138995766634616</v>
      </c>
      <c r="CR10" s="12">
        <f t="shared" si="38"/>
        <v>1.3690205939276596</v>
      </c>
      <c r="CS10" s="12">
        <f t="shared" si="39"/>
        <v>1.2973704246365385</v>
      </c>
    </row>
    <row r="11" spans="1:97" x14ac:dyDescent="0.2">
      <c r="A11" s="10">
        <v>5</v>
      </c>
      <c r="B11" s="10" t="s">
        <v>56</v>
      </c>
      <c r="C11" s="10">
        <v>107</v>
      </c>
      <c r="D11" s="10">
        <v>47</v>
      </c>
      <c r="E11" s="11">
        <v>48</v>
      </c>
      <c r="F11" s="10"/>
      <c r="G11" s="12">
        <v>150.94874405900001</v>
      </c>
      <c r="H11" s="12">
        <v>73.600235939000001</v>
      </c>
      <c r="I11" s="13">
        <v>83.006134986899994</v>
      </c>
      <c r="K11" s="10">
        <v>47</v>
      </c>
      <c r="L11" s="10">
        <v>47</v>
      </c>
      <c r="M11" s="10">
        <v>47</v>
      </c>
      <c r="N11" s="10">
        <v>47</v>
      </c>
      <c r="O11" s="14">
        <f t="shared" si="0"/>
        <v>47</v>
      </c>
      <c r="P11" s="12">
        <v>129.41423916799999</v>
      </c>
      <c r="Q11" s="12">
        <v>118.74749994299999</v>
      </c>
      <c r="R11" s="12">
        <v>130.513813019</v>
      </c>
      <c r="S11" s="12">
        <v>107.12249779699999</v>
      </c>
      <c r="T11" s="12">
        <f t="shared" si="1"/>
        <v>73.600235939000001</v>
      </c>
      <c r="V11" s="10">
        <v>47</v>
      </c>
      <c r="W11" s="10">
        <v>47</v>
      </c>
      <c r="X11" s="10">
        <v>47</v>
      </c>
      <c r="Y11" s="10">
        <v>47</v>
      </c>
      <c r="Z11" s="14">
        <f t="shared" si="2"/>
        <v>47</v>
      </c>
      <c r="AA11" s="10">
        <v>47</v>
      </c>
      <c r="AB11" s="10">
        <v>47</v>
      </c>
      <c r="AC11" s="10">
        <v>47</v>
      </c>
      <c r="AD11" s="10">
        <v>47</v>
      </c>
      <c r="AE11" s="14">
        <f t="shared" si="3"/>
        <v>47</v>
      </c>
      <c r="AF11" s="12">
        <v>659.49225211099997</v>
      </c>
      <c r="AG11" s="12">
        <v>349.85895514499998</v>
      </c>
      <c r="AH11" s="12">
        <v>196.875749826</v>
      </c>
      <c r="AI11" s="12">
        <v>113.01719307899999</v>
      </c>
      <c r="AJ11" s="15">
        <f t="shared" si="4"/>
        <v>73.600235939000001</v>
      </c>
      <c r="AK11" s="12">
        <v>795.46709084500003</v>
      </c>
      <c r="AL11" s="12">
        <v>442.98845815700003</v>
      </c>
      <c r="AM11" s="12">
        <v>258.19166898700001</v>
      </c>
      <c r="AN11" s="12">
        <v>171.32453203200001</v>
      </c>
      <c r="AO11" s="15">
        <f t="shared" si="5"/>
        <v>129.41423916799999</v>
      </c>
      <c r="AP11" s="12">
        <f t="shared" si="6"/>
        <v>1.8850232141054433</v>
      </c>
      <c r="AQ11" s="12">
        <f t="shared" si="7"/>
        <v>3.3497891573434679</v>
      </c>
      <c r="AR11" s="12">
        <f t="shared" si="8"/>
        <v>5.8353267688218837</v>
      </c>
      <c r="AS11" s="15">
        <f t="shared" si="9"/>
        <v>8.9604638313603804</v>
      </c>
      <c r="AT11" s="12">
        <f t="shared" si="10"/>
        <v>1.7956835583356838</v>
      </c>
      <c r="AU11" s="12">
        <f t="shared" si="11"/>
        <v>3.0809169558644895</v>
      </c>
      <c r="AV11" s="12">
        <f t="shared" si="12"/>
        <v>4.6430425427715312</v>
      </c>
      <c r="AW11" s="12">
        <f t="shared" si="13"/>
        <v>6.1466736269442412</v>
      </c>
      <c r="AY11" s="10">
        <f t="shared" si="14"/>
        <v>47</v>
      </c>
      <c r="AZ11" s="10">
        <v>50</v>
      </c>
      <c r="BA11" s="10">
        <v>48</v>
      </c>
      <c r="BB11" s="14">
        <v>51</v>
      </c>
      <c r="BC11" s="12">
        <f t="shared" si="15"/>
        <v>73.600235939000001</v>
      </c>
      <c r="BD11" s="12">
        <v>76.277958154700002</v>
      </c>
      <c r="BE11" s="12">
        <v>74.789391994499994</v>
      </c>
      <c r="BF11" s="12">
        <v>77.133419036899994</v>
      </c>
      <c r="BH11" s="12">
        <v>6.7453918457000004</v>
      </c>
      <c r="BI11" s="12">
        <v>3.5893020629899999</v>
      </c>
      <c r="BJ11" s="12">
        <v>2.60044717789</v>
      </c>
      <c r="BK11" s="12">
        <v>1.875</v>
      </c>
      <c r="BL11" s="12">
        <v>7.7889999999999997</v>
      </c>
      <c r="BM11" s="12">
        <v>2.2469999999999999</v>
      </c>
      <c r="BN11" s="12">
        <v>3.3330000000000002</v>
      </c>
      <c r="BO11" s="12">
        <v>1.3240000000000001</v>
      </c>
      <c r="BP11" s="15">
        <v>48.454999999999998</v>
      </c>
      <c r="BQ11" s="12">
        <v>98.462000000000003</v>
      </c>
      <c r="BR11" s="12">
        <f t="shared" si="16"/>
        <v>71.212749240880001</v>
      </c>
      <c r="BS11" s="12">
        <f t="shared" si="17"/>
        <v>73.600235939000001</v>
      </c>
      <c r="BU11" s="12">
        <f t="shared" si="18"/>
        <v>1.4107359257850467</v>
      </c>
      <c r="BV11" s="12">
        <f t="shared" si="19"/>
        <v>1.5659624667872341</v>
      </c>
      <c r="BW11" s="12">
        <f t="shared" si="20"/>
        <v>1.7292944788937499</v>
      </c>
      <c r="BY11" s="12">
        <f t="shared" si="21"/>
        <v>2.7534944503829788</v>
      </c>
      <c r="BZ11" s="12">
        <f t="shared" si="22"/>
        <v>2.5265425519787232</v>
      </c>
      <c r="CA11" s="12">
        <f t="shared" si="23"/>
        <v>2.7768896387021278</v>
      </c>
      <c r="CB11" s="12">
        <f t="shared" si="24"/>
        <v>2.279202080787234</v>
      </c>
      <c r="CC11" s="12">
        <f t="shared" si="25"/>
        <v>1.5659624667872341</v>
      </c>
      <c r="CD11" s="9"/>
      <c r="CE11" s="12">
        <f t="shared" si="26"/>
        <v>14.031750044914894</v>
      </c>
      <c r="CF11" s="12">
        <f t="shared" si="27"/>
        <v>7.4438075562765951</v>
      </c>
      <c r="CG11" s="12">
        <f t="shared" si="28"/>
        <v>4.1888457409787234</v>
      </c>
      <c r="CH11" s="12">
        <f t="shared" si="29"/>
        <v>2.4046211293404256</v>
      </c>
      <c r="CI11" s="15">
        <f t="shared" si="30"/>
        <v>1.5659624667872341</v>
      </c>
      <c r="CJ11" s="12">
        <f t="shared" si="31"/>
        <v>16.924831720106383</v>
      </c>
      <c r="CK11" s="12">
        <f t="shared" si="32"/>
        <v>9.4252863437659578</v>
      </c>
      <c r="CL11" s="12">
        <f t="shared" si="33"/>
        <v>5.4934397656808516</v>
      </c>
      <c r="CM11" s="12">
        <f t="shared" si="34"/>
        <v>3.6452028091914896</v>
      </c>
      <c r="CN11" s="12">
        <f t="shared" si="35"/>
        <v>2.7534944503829788</v>
      </c>
      <c r="CP11" s="12">
        <f t="shared" si="36"/>
        <v>1.5659624667872341</v>
      </c>
      <c r="CQ11" s="12">
        <f t="shared" si="37"/>
        <v>1.525559163094</v>
      </c>
      <c r="CR11" s="12">
        <f t="shared" si="38"/>
        <v>1.5581123332187499</v>
      </c>
      <c r="CS11" s="12">
        <f t="shared" si="39"/>
        <v>1.5124199811156862</v>
      </c>
    </row>
    <row r="12" spans="1:97" x14ac:dyDescent="0.2">
      <c r="A12" s="10">
        <v>6</v>
      </c>
      <c r="B12" s="10" t="s">
        <v>57</v>
      </c>
      <c r="C12" s="10">
        <v>96</v>
      </c>
      <c r="D12" s="10">
        <v>44</v>
      </c>
      <c r="E12" s="11">
        <v>53</v>
      </c>
      <c r="F12" s="10"/>
      <c r="G12" s="12">
        <v>117.566572905</v>
      </c>
      <c r="H12" s="12">
        <v>59.866190910299999</v>
      </c>
      <c r="I12" s="13">
        <v>80.050750017200002</v>
      </c>
      <c r="K12" s="10">
        <v>45</v>
      </c>
      <c r="L12" s="10">
        <v>45</v>
      </c>
      <c r="M12" s="10">
        <v>45</v>
      </c>
      <c r="N12" s="10">
        <v>45</v>
      </c>
      <c r="O12" s="14">
        <f t="shared" si="0"/>
        <v>44</v>
      </c>
      <c r="P12" s="12">
        <v>102.89698982199999</v>
      </c>
      <c r="Q12" s="12">
        <v>98.062264919300006</v>
      </c>
      <c r="R12" s="12">
        <v>103.84310913100001</v>
      </c>
      <c r="S12" s="12">
        <v>87.464535951599998</v>
      </c>
      <c r="T12" s="12">
        <f t="shared" si="1"/>
        <v>59.866190910299999</v>
      </c>
      <c r="V12" s="10">
        <v>44</v>
      </c>
      <c r="W12" s="10">
        <v>43</v>
      </c>
      <c r="X12" s="10">
        <v>44</v>
      </c>
      <c r="Y12" s="10">
        <v>44</v>
      </c>
      <c r="Z12" s="14">
        <f t="shared" si="2"/>
        <v>44</v>
      </c>
      <c r="AA12" s="10">
        <v>45</v>
      </c>
      <c r="AB12" s="10">
        <v>44</v>
      </c>
      <c r="AC12" s="10">
        <v>45</v>
      </c>
      <c r="AD12" s="10">
        <v>45</v>
      </c>
      <c r="AE12" s="14">
        <f t="shared" si="3"/>
        <v>45</v>
      </c>
      <c r="AF12" s="12">
        <v>529.41222190899998</v>
      </c>
      <c r="AG12" s="12">
        <v>274.275599957</v>
      </c>
      <c r="AH12" s="12">
        <v>158.03079199800001</v>
      </c>
      <c r="AI12" s="12">
        <v>90.810308218000003</v>
      </c>
      <c r="AJ12" s="15">
        <f t="shared" si="4"/>
        <v>59.866190910299999</v>
      </c>
      <c r="AK12" s="12">
        <v>591.75012206999997</v>
      </c>
      <c r="AL12" s="12">
        <v>319.571264982</v>
      </c>
      <c r="AM12" s="12">
        <v>190.39745307000001</v>
      </c>
      <c r="AN12" s="12">
        <v>132.37693691300001</v>
      </c>
      <c r="AO12" s="15">
        <f t="shared" si="5"/>
        <v>102.89698982199999</v>
      </c>
      <c r="AP12" s="12">
        <f t="shared" si="6"/>
        <v>1.9302199028714164</v>
      </c>
      <c r="AQ12" s="12">
        <f t="shared" si="7"/>
        <v>3.3500573857511267</v>
      </c>
      <c r="AR12" s="12">
        <f t="shared" si="8"/>
        <v>5.8298692328858577</v>
      </c>
      <c r="AS12" s="15">
        <f t="shared" si="9"/>
        <v>8.8432588387365474</v>
      </c>
      <c r="AT12" s="12">
        <f t="shared" si="10"/>
        <v>1.851700033491217</v>
      </c>
      <c r="AU12" s="12">
        <f t="shared" si="11"/>
        <v>3.1079728879169504</v>
      </c>
      <c r="AV12" s="12">
        <f t="shared" si="12"/>
        <v>4.4701904717655347</v>
      </c>
      <c r="AW12" s="12">
        <f t="shared" si="13"/>
        <v>5.7508982827744513</v>
      </c>
      <c r="AY12" s="10">
        <f t="shared" si="14"/>
        <v>44</v>
      </c>
      <c r="AZ12" s="10">
        <v>46</v>
      </c>
      <c r="BA12" s="10">
        <v>46</v>
      </c>
      <c r="BB12" s="14">
        <v>48</v>
      </c>
      <c r="BC12" s="12">
        <f t="shared" si="15"/>
        <v>59.866190910299999</v>
      </c>
      <c r="BD12" s="12">
        <v>62.265269994699999</v>
      </c>
      <c r="BE12" s="12">
        <v>64.158515930199997</v>
      </c>
      <c r="BF12" s="12">
        <v>63.622026920300002</v>
      </c>
      <c r="BH12" s="12">
        <v>6.5522129535699998</v>
      </c>
      <c r="BI12" s="12">
        <v>3.2375378608699998</v>
      </c>
      <c r="BJ12" s="12">
        <v>2.2208859920499999</v>
      </c>
      <c r="BK12" s="12">
        <v>1.333</v>
      </c>
      <c r="BL12" s="12">
        <v>6.5679999999999996</v>
      </c>
      <c r="BM12" s="12">
        <v>1.931</v>
      </c>
      <c r="BN12" s="12">
        <v>2.3050000000000002</v>
      </c>
      <c r="BO12" s="12">
        <v>1.075</v>
      </c>
      <c r="BP12" s="15">
        <v>39.131</v>
      </c>
      <c r="BQ12" s="12">
        <v>76.441999999999993</v>
      </c>
      <c r="BR12" s="12">
        <f t="shared" si="16"/>
        <v>57.801423852919996</v>
      </c>
      <c r="BS12" s="12">
        <f t="shared" si="17"/>
        <v>59.866190910299999</v>
      </c>
      <c r="BU12" s="12">
        <f t="shared" si="18"/>
        <v>1.2246518010937499</v>
      </c>
      <c r="BV12" s="12">
        <f t="shared" si="19"/>
        <v>1.3605952479613637</v>
      </c>
      <c r="BW12" s="12">
        <f t="shared" si="20"/>
        <v>1.5103915097584906</v>
      </c>
      <c r="BY12" s="12">
        <f t="shared" si="21"/>
        <v>2.2865997738222221</v>
      </c>
      <c r="BZ12" s="12">
        <f t="shared" si="22"/>
        <v>2.1791614426511114</v>
      </c>
      <c r="CA12" s="12">
        <f t="shared" si="23"/>
        <v>2.3076246473555555</v>
      </c>
      <c r="CB12" s="12">
        <f t="shared" si="24"/>
        <v>1.9436563544800001</v>
      </c>
      <c r="CC12" s="12">
        <f t="shared" si="25"/>
        <v>1.3605952479613637</v>
      </c>
      <c r="CD12" s="9"/>
      <c r="CE12" s="12">
        <f t="shared" si="26"/>
        <v>12.032095952477272</v>
      </c>
      <c r="CF12" s="12">
        <f t="shared" si="27"/>
        <v>6.3785023245813957</v>
      </c>
      <c r="CG12" s="12">
        <f t="shared" si="28"/>
        <v>3.5916089090454548</v>
      </c>
      <c r="CH12" s="12">
        <f t="shared" si="29"/>
        <v>2.0638706413181818</v>
      </c>
      <c r="CI12" s="15">
        <f t="shared" si="30"/>
        <v>1.3605952479613637</v>
      </c>
      <c r="CJ12" s="12">
        <f t="shared" si="31"/>
        <v>13.150002712666666</v>
      </c>
      <c r="CK12" s="12">
        <f t="shared" si="32"/>
        <v>7.2629832950454549</v>
      </c>
      <c r="CL12" s="12">
        <f t="shared" si="33"/>
        <v>4.2310545126666668</v>
      </c>
      <c r="CM12" s="12">
        <f t="shared" si="34"/>
        <v>2.9417097091777782</v>
      </c>
      <c r="CN12" s="12">
        <f t="shared" si="35"/>
        <v>2.2865997738222221</v>
      </c>
      <c r="CP12" s="12">
        <f t="shared" si="36"/>
        <v>1.3605952479613637</v>
      </c>
      <c r="CQ12" s="12">
        <f t="shared" si="37"/>
        <v>1.3535928259717391</v>
      </c>
      <c r="CR12" s="12">
        <f t="shared" si="38"/>
        <v>1.3947503463086957</v>
      </c>
      <c r="CS12" s="12">
        <f t="shared" si="39"/>
        <v>1.3254588941729166</v>
      </c>
    </row>
    <row r="13" spans="1:97" x14ac:dyDescent="0.2">
      <c r="A13" s="10">
        <v>7</v>
      </c>
      <c r="B13" s="10" t="s">
        <v>58</v>
      </c>
      <c r="C13" s="10">
        <v>107</v>
      </c>
      <c r="D13" s="10">
        <v>47</v>
      </c>
      <c r="E13" s="11">
        <v>43</v>
      </c>
      <c r="F13" s="10"/>
      <c r="G13" s="12">
        <v>145.30696105999999</v>
      </c>
      <c r="H13" s="12">
        <v>70.478873968100004</v>
      </c>
      <c r="I13" s="13">
        <v>73.911073923100005</v>
      </c>
      <c r="K13" s="10">
        <v>47</v>
      </c>
      <c r="L13" s="10">
        <v>47</v>
      </c>
      <c r="M13" s="10">
        <v>47</v>
      </c>
      <c r="N13" s="10">
        <v>47</v>
      </c>
      <c r="O13" s="14">
        <f t="shared" si="0"/>
        <v>47</v>
      </c>
      <c r="P13" s="12">
        <v>129.25942802399999</v>
      </c>
      <c r="Q13" s="12">
        <v>112.507516146</v>
      </c>
      <c r="R13" s="12">
        <v>130.580857038</v>
      </c>
      <c r="S13" s="12">
        <v>100.42937493300001</v>
      </c>
      <c r="T13" s="12">
        <f t="shared" si="1"/>
        <v>70.478873968100004</v>
      </c>
      <c r="V13" s="10">
        <v>47</v>
      </c>
      <c r="W13" s="10">
        <v>47</v>
      </c>
      <c r="X13" s="10">
        <v>47</v>
      </c>
      <c r="Y13" s="10">
        <v>47</v>
      </c>
      <c r="Z13" s="14">
        <f t="shared" si="2"/>
        <v>47</v>
      </c>
      <c r="AA13" s="10">
        <v>47</v>
      </c>
      <c r="AB13" s="10">
        <v>47</v>
      </c>
      <c r="AC13" s="10">
        <v>47</v>
      </c>
      <c r="AD13" s="10">
        <v>47</v>
      </c>
      <c r="AE13" s="14">
        <f t="shared" si="3"/>
        <v>47</v>
      </c>
      <c r="AF13" s="12">
        <v>645.02961611700005</v>
      </c>
      <c r="AG13" s="12">
        <v>341.07211303700001</v>
      </c>
      <c r="AH13" s="12">
        <v>192.06697893099999</v>
      </c>
      <c r="AI13" s="12">
        <v>108.863970995</v>
      </c>
      <c r="AJ13" s="15">
        <f t="shared" si="4"/>
        <v>70.478873968100004</v>
      </c>
      <c r="AK13" s="12">
        <v>792.83281612400003</v>
      </c>
      <c r="AL13" s="12">
        <v>445.38009905799998</v>
      </c>
      <c r="AM13" s="12">
        <v>256.038148165</v>
      </c>
      <c r="AN13" s="12">
        <v>171.04425287199999</v>
      </c>
      <c r="AO13" s="15">
        <f t="shared" si="5"/>
        <v>129.25942802399999</v>
      </c>
      <c r="AP13" s="12">
        <f t="shared" si="6"/>
        <v>1.8911825137900566</v>
      </c>
      <c r="AQ13" s="12">
        <f t="shared" si="7"/>
        <v>3.3583576922336387</v>
      </c>
      <c r="AR13" s="12">
        <f t="shared" si="8"/>
        <v>5.9250972587305819</v>
      </c>
      <c r="AS13" s="15">
        <f t="shared" si="9"/>
        <v>9.152098775144335</v>
      </c>
      <c r="AT13" s="12">
        <f t="shared" si="10"/>
        <v>1.7801262737173911</v>
      </c>
      <c r="AU13" s="12">
        <f t="shared" si="11"/>
        <v>3.0965417528839128</v>
      </c>
      <c r="AV13" s="12">
        <f t="shared" si="12"/>
        <v>4.6352496667474234</v>
      </c>
      <c r="AW13" s="12">
        <f t="shared" si="13"/>
        <v>6.1336556121600072</v>
      </c>
      <c r="AY13" s="10">
        <f t="shared" si="14"/>
        <v>47</v>
      </c>
      <c r="AZ13" s="10">
        <v>47</v>
      </c>
      <c r="BA13" s="10">
        <v>46</v>
      </c>
      <c r="BB13" s="14">
        <v>48</v>
      </c>
      <c r="BC13" s="12">
        <f t="shared" si="15"/>
        <v>70.478873968100004</v>
      </c>
      <c r="BD13" s="12">
        <v>69.449357032799995</v>
      </c>
      <c r="BE13" s="12">
        <v>68.038245916400001</v>
      </c>
      <c r="BF13" s="12">
        <v>69.738842010499994</v>
      </c>
      <c r="BH13" s="12">
        <v>6.4877080917400001</v>
      </c>
      <c r="BI13" s="12">
        <v>3.3565928935999998</v>
      </c>
      <c r="BJ13" s="12">
        <v>2.4089839458500002</v>
      </c>
      <c r="BK13" s="12">
        <v>1.81</v>
      </c>
      <c r="BL13" s="12">
        <v>7.5529999999999999</v>
      </c>
      <c r="BM13" s="12">
        <v>2.0979999999999999</v>
      </c>
      <c r="BN13" s="12">
        <v>2.915</v>
      </c>
      <c r="BO13" s="12">
        <v>1.397</v>
      </c>
      <c r="BP13" s="15">
        <v>46.51</v>
      </c>
      <c r="BQ13" s="12">
        <v>99.094999999999999</v>
      </c>
      <c r="BR13" s="12">
        <f t="shared" si="16"/>
        <v>68.048576839449993</v>
      </c>
      <c r="BS13" s="12">
        <f t="shared" si="17"/>
        <v>70.478873968100004</v>
      </c>
      <c r="BU13" s="12">
        <f t="shared" si="18"/>
        <v>1.3580089818691587</v>
      </c>
      <c r="BV13" s="12">
        <f t="shared" si="19"/>
        <v>1.4995505099595745</v>
      </c>
      <c r="BW13" s="12">
        <f t="shared" si="20"/>
        <v>1.7188621842581397</v>
      </c>
      <c r="BY13" s="12">
        <f t="shared" si="21"/>
        <v>2.7502005962553189</v>
      </c>
      <c r="BZ13" s="12">
        <f t="shared" si="22"/>
        <v>2.393776939276596</v>
      </c>
      <c r="CA13" s="12">
        <f t="shared" si="23"/>
        <v>2.7783161071914892</v>
      </c>
      <c r="CB13" s="12">
        <f t="shared" si="24"/>
        <v>2.1367952113404258</v>
      </c>
      <c r="CC13" s="12">
        <f t="shared" si="25"/>
        <v>1.4995505099595745</v>
      </c>
      <c r="CD13" s="9"/>
      <c r="CE13" s="12">
        <f t="shared" si="26"/>
        <v>13.724034385468086</v>
      </c>
      <c r="CF13" s="12">
        <f t="shared" si="27"/>
        <v>7.2568534688723405</v>
      </c>
      <c r="CG13" s="12">
        <f t="shared" si="28"/>
        <v>4.0865314666170214</v>
      </c>
      <c r="CH13" s="12">
        <f t="shared" si="29"/>
        <v>2.3162547020212765</v>
      </c>
      <c r="CI13" s="15">
        <f t="shared" si="30"/>
        <v>1.4995505099595745</v>
      </c>
      <c r="CJ13" s="12">
        <f t="shared" si="31"/>
        <v>16.868783321787234</v>
      </c>
      <c r="CK13" s="12">
        <f t="shared" si="32"/>
        <v>9.4761723203829789</v>
      </c>
      <c r="CL13" s="12">
        <f t="shared" si="33"/>
        <v>5.4476201737234042</v>
      </c>
      <c r="CM13" s="12">
        <f t="shared" si="34"/>
        <v>3.6392394228085103</v>
      </c>
      <c r="CN13" s="12">
        <f t="shared" si="35"/>
        <v>2.7502005962553189</v>
      </c>
      <c r="CP13" s="12">
        <f t="shared" si="36"/>
        <v>1.4995505099595745</v>
      </c>
      <c r="CQ13" s="12">
        <f t="shared" si="37"/>
        <v>1.4776458943148936</v>
      </c>
      <c r="CR13" s="12">
        <f t="shared" si="38"/>
        <v>1.4790923025304348</v>
      </c>
      <c r="CS13" s="12">
        <f t="shared" si="39"/>
        <v>1.4528925418854166</v>
      </c>
    </row>
    <row r="14" spans="1:97" x14ac:dyDescent="0.2">
      <c r="A14" s="10">
        <v>8</v>
      </c>
      <c r="B14" s="10" t="s">
        <v>59</v>
      </c>
      <c r="C14" s="10">
        <v>92</v>
      </c>
      <c r="D14" s="10">
        <v>39</v>
      </c>
      <c r="E14" s="11">
        <v>40</v>
      </c>
      <c r="F14" s="10"/>
      <c r="G14" s="12">
        <v>126.419946909</v>
      </c>
      <c r="H14" s="12">
        <v>60.1135690212</v>
      </c>
      <c r="I14" s="13">
        <v>68.660320997200003</v>
      </c>
      <c r="K14" s="10">
        <v>39</v>
      </c>
      <c r="L14" s="10">
        <v>39</v>
      </c>
      <c r="M14" s="10">
        <v>39</v>
      </c>
      <c r="N14" s="10">
        <v>39</v>
      </c>
      <c r="O14" s="14">
        <f t="shared" si="0"/>
        <v>39</v>
      </c>
      <c r="P14" s="12">
        <v>96.198089838000001</v>
      </c>
      <c r="Q14" s="12">
        <v>94.583793878600005</v>
      </c>
      <c r="R14" s="12">
        <v>97.430418968200001</v>
      </c>
      <c r="S14" s="12">
        <v>86.413988828699999</v>
      </c>
      <c r="T14" s="12">
        <f t="shared" si="1"/>
        <v>60.1135690212</v>
      </c>
      <c r="V14" s="10">
        <v>39</v>
      </c>
      <c r="W14" s="10">
        <v>39</v>
      </c>
      <c r="X14" s="10">
        <v>39</v>
      </c>
      <c r="Y14" s="10">
        <v>39</v>
      </c>
      <c r="Z14" s="14">
        <f t="shared" si="2"/>
        <v>39</v>
      </c>
      <c r="AA14" s="10">
        <v>39</v>
      </c>
      <c r="AB14" s="10">
        <v>39</v>
      </c>
      <c r="AC14" s="10">
        <v>39</v>
      </c>
      <c r="AD14" s="10">
        <v>39</v>
      </c>
      <c r="AE14" s="14">
        <f t="shared" si="3"/>
        <v>39</v>
      </c>
      <c r="AF14" s="12">
        <v>541.72632384300005</v>
      </c>
      <c r="AG14" s="12">
        <v>286.47991609600001</v>
      </c>
      <c r="AH14" s="12">
        <v>160.72647404700001</v>
      </c>
      <c r="AI14" s="12">
        <v>92.022109985399993</v>
      </c>
      <c r="AJ14" s="15">
        <f t="shared" si="4"/>
        <v>60.1135690212</v>
      </c>
      <c r="AK14" s="12">
        <v>575.22364282599995</v>
      </c>
      <c r="AL14" s="12">
        <v>313.189356089</v>
      </c>
      <c r="AM14" s="12">
        <v>186.06223297099999</v>
      </c>
      <c r="AN14" s="12">
        <v>125.01235914199999</v>
      </c>
      <c r="AO14" s="15">
        <f t="shared" si="5"/>
        <v>96.198089838000001</v>
      </c>
      <c r="AP14" s="12">
        <f t="shared" si="6"/>
        <v>1.8909748760938148</v>
      </c>
      <c r="AQ14" s="12">
        <f t="shared" si="7"/>
        <v>3.3704859579299127</v>
      </c>
      <c r="AR14" s="12">
        <f t="shared" si="8"/>
        <v>5.8869148287183268</v>
      </c>
      <c r="AS14" s="15">
        <f t="shared" si="9"/>
        <v>9.0117145373942389</v>
      </c>
      <c r="AT14" s="12">
        <f t="shared" si="10"/>
        <v>1.8366640872129028</v>
      </c>
      <c r="AU14" s="12">
        <f t="shared" si="11"/>
        <v>3.0915658360160356</v>
      </c>
      <c r="AV14" s="12">
        <f t="shared" si="12"/>
        <v>4.6013341942664283</v>
      </c>
      <c r="AW14" s="12">
        <f t="shared" si="13"/>
        <v>5.9795744779827853</v>
      </c>
      <c r="AY14" s="10">
        <f t="shared" si="14"/>
        <v>39</v>
      </c>
      <c r="AZ14" s="10">
        <v>43</v>
      </c>
      <c r="BA14" s="10">
        <v>39</v>
      </c>
      <c r="BB14" s="14">
        <v>43</v>
      </c>
      <c r="BC14" s="12">
        <f t="shared" si="15"/>
        <v>60.1135690212</v>
      </c>
      <c r="BD14" s="12">
        <v>67.758602142300006</v>
      </c>
      <c r="BE14" s="12">
        <v>59.758878946300001</v>
      </c>
      <c r="BF14" s="12">
        <v>64.756494998899996</v>
      </c>
      <c r="BH14" s="12">
        <v>6.9031679630299996</v>
      </c>
      <c r="BI14" s="12">
        <v>3.44332194328</v>
      </c>
      <c r="BJ14" s="12">
        <v>2.4381461143499998</v>
      </c>
      <c r="BK14" s="12">
        <v>1.369</v>
      </c>
      <c r="BL14" s="12">
        <v>6.2859999999999996</v>
      </c>
      <c r="BM14" s="12">
        <v>1.79</v>
      </c>
      <c r="BN14" s="12">
        <v>2.1869999999999998</v>
      </c>
      <c r="BO14" s="12">
        <v>1.175</v>
      </c>
      <c r="BP14" s="15">
        <v>39.468000000000004</v>
      </c>
      <c r="BQ14" s="12">
        <v>71.248999999999995</v>
      </c>
      <c r="BR14" s="12">
        <f t="shared" si="16"/>
        <v>58.156468057630008</v>
      </c>
      <c r="BS14" s="12">
        <f t="shared" si="17"/>
        <v>60.1135690212</v>
      </c>
      <c r="BU14" s="12">
        <f t="shared" si="18"/>
        <v>1.3741298577065217</v>
      </c>
      <c r="BV14" s="12">
        <f t="shared" si="19"/>
        <v>1.5413735646461539</v>
      </c>
      <c r="BW14" s="12">
        <f t="shared" si="20"/>
        <v>1.71650802493</v>
      </c>
      <c r="BY14" s="12">
        <f t="shared" si="21"/>
        <v>2.4666176881538462</v>
      </c>
      <c r="BZ14" s="12">
        <f t="shared" si="22"/>
        <v>2.4252254840666669</v>
      </c>
      <c r="CA14" s="12">
        <f t="shared" si="23"/>
        <v>2.4982158709794873</v>
      </c>
      <c r="CB14" s="12">
        <f t="shared" si="24"/>
        <v>2.2157433033</v>
      </c>
      <c r="CC14" s="12">
        <f t="shared" si="25"/>
        <v>1.5413735646461539</v>
      </c>
      <c r="CD14" s="9"/>
      <c r="CE14" s="12">
        <f t="shared" si="26"/>
        <v>13.890418560076924</v>
      </c>
      <c r="CF14" s="12">
        <f t="shared" si="27"/>
        <v>7.3456388742564105</v>
      </c>
      <c r="CG14" s="12">
        <f t="shared" si="28"/>
        <v>4.1211916422307695</v>
      </c>
      <c r="CH14" s="12">
        <f t="shared" si="29"/>
        <v>2.3595412816769228</v>
      </c>
      <c r="CI14" s="15">
        <f t="shared" si="30"/>
        <v>1.5413735646461539</v>
      </c>
      <c r="CJ14" s="12">
        <f t="shared" si="31"/>
        <v>14.74932417502564</v>
      </c>
      <c r="CK14" s="12">
        <f t="shared" si="32"/>
        <v>8.0304963099743585</v>
      </c>
      <c r="CL14" s="12">
        <f t="shared" si="33"/>
        <v>4.7708264864358974</v>
      </c>
      <c r="CM14" s="12">
        <f t="shared" si="34"/>
        <v>3.2054451062051279</v>
      </c>
      <c r="CN14" s="12">
        <f t="shared" si="35"/>
        <v>2.4666176881538462</v>
      </c>
      <c r="CP14" s="12">
        <f t="shared" si="36"/>
        <v>1.5413735646461539</v>
      </c>
      <c r="CQ14" s="12">
        <f t="shared" si="37"/>
        <v>1.5757814451697676</v>
      </c>
      <c r="CR14" s="12">
        <f t="shared" si="38"/>
        <v>1.5322789473410257</v>
      </c>
      <c r="CS14" s="12">
        <f t="shared" si="39"/>
        <v>1.5059649999744185</v>
      </c>
    </row>
    <row r="15" spans="1:97" x14ac:dyDescent="0.2">
      <c r="A15" s="10">
        <v>9</v>
      </c>
      <c r="B15" s="10" t="s">
        <v>60</v>
      </c>
      <c r="C15" s="10">
        <v>101</v>
      </c>
      <c r="D15" s="10">
        <v>41</v>
      </c>
      <c r="E15" s="11">
        <v>37</v>
      </c>
      <c r="F15" s="10"/>
      <c r="G15" s="12">
        <v>137.639297962</v>
      </c>
      <c r="H15" s="12">
        <v>63.789391994500001</v>
      </c>
      <c r="I15" s="13">
        <v>60.543176889400002</v>
      </c>
      <c r="K15" s="10">
        <v>41</v>
      </c>
      <c r="L15" s="10">
        <v>41</v>
      </c>
      <c r="M15" s="10">
        <v>41</v>
      </c>
      <c r="N15" s="10">
        <v>41</v>
      </c>
      <c r="O15" s="14">
        <f t="shared" si="0"/>
        <v>41</v>
      </c>
      <c r="P15" s="12">
        <v>106.42965889</v>
      </c>
      <c r="Q15" s="12">
        <v>97.477721929599994</v>
      </c>
      <c r="R15" s="12">
        <v>106.78500604600001</v>
      </c>
      <c r="S15" s="12">
        <v>86.506659984600006</v>
      </c>
      <c r="T15" s="12">
        <f t="shared" si="1"/>
        <v>63.789391994500001</v>
      </c>
      <c r="V15" s="10">
        <v>41</v>
      </c>
      <c r="W15" s="10">
        <v>41</v>
      </c>
      <c r="X15" s="10">
        <v>41</v>
      </c>
      <c r="Y15" s="10">
        <v>41</v>
      </c>
      <c r="Z15" s="14">
        <f t="shared" si="2"/>
        <v>41</v>
      </c>
      <c r="AA15" s="10">
        <v>41</v>
      </c>
      <c r="AB15" s="10">
        <v>41</v>
      </c>
      <c r="AC15" s="10">
        <v>41</v>
      </c>
      <c r="AD15" s="10">
        <v>41</v>
      </c>
      <c r="AE15" s="14">
        <f t="shared" si="3"/>
        <v>41</v>
      </c>
      <c r="AF15" s="12">
        <v>531.25664186500001</v>
      </c>
      <c r="AG15" s="12">
        <v>281.35518813099998</v>
      </c>
      <c r="AH15" s="12">
        <v>158.575113058</v>
      </c>
      <c r="AI15" s="12">
        <v>91.944636106499999</v>
      </c>
      <c r="AJ15" s="15">
        <f t="shared" si="4"/>
        <v>63.789391994500001</v>
      </c>
      <c r="AK15" s="12">
        <v>633.41292619700005</v>
      </c>
      <c r="AL15" s="12">
        <v>351.478458166</v>
      </c>
      <c r="AM15" s="12">
        <v>205.83112406699999</v>
      </c>
      <c r="AN15" s="12">
        <v>138.014875889</v>
      </c>
      <c r="AO15" s="15">
        <f t="shared" si="5"/>
        <v>106.42965889</v>
      </c>
      <c r="AP15" s="12">
        <f t="shared" si="6"/>
        <v>1.8882063110122747</v>
      </c>
      <c r="AQ15" s="12">
        <f t="shared" si="7"/>
        <v>3.3501892675346165</v>
      </c>
      <c r="AR15" s="12">
        <f t="shared" si="8"/>
        <v>5.7780058126462359</v>
      </c>
      <c r="AS15" s="15">
        <f t="shared" si="9"/>
        <v>8.3282913546315918</v>
      </c>
      <c r="AT15" s="12">
        <f t="shared" si="10"/>
        <v>1.8021386844079219</v>
      </c>
      <c r="AU15" s="12">
        <f t="shared" si="11"/>
        <v>3.0773427928752803</v>
      </c>
      <c r="AV15" s="12">
        <f t="shared" si="12"/>
        <v>4.5894540144095011</v>
      </c>
      <c r="AW15" s="12">
        <f t="shared" si="13"/>
        <v>5.9514700394902302</v>
      </c>
      <c r="AY15" s="10">
        <f t="shared" si="14"/>
        <v>41</v>
      </c>
      <c r="AZ15" s="10">
        <v>43</v>
      </c>
      <c r="BA15" s="10">
        <v>41</v>
      </c>
      <c r="BB15" s="14">
        <v>43</v>
      </c>
      <c r="BC15" s="12">
        <f t="shared" si="15"/>
        <v>63.789391994500001</v>
      </c>
      <c r="BD15" s="12">
        <v>64.3578658104</v>
      </c>
      <c r="BE15" s="12">
        <v>60.320768117900002</v>
      </c>
      <c r="BF15" s="12">
        <v>62.235413074500002</v>
      </c>
      <c r="BH15" s="12">
        <v>6.3865258693699998</v>
      </c>
      <c r="BI15" s="12">
        <v>3.62273192406</v>
      </c>
      <c r="BJ15" s="12">
        <v>2.7408759593999998</v>
      </c>
      <c r="BK15" s="12">
        <v>1.5740000000000001</v>
      </c>
      <c r="BL15" s="12">
        <v>7.49</v>
      </c>
      <c r="BM15" s="12">
        <v>2.0609999999999999</v>
      </c>
      <c r="BN15" s="12">
        <v>2.8109999999999999</v>
      </c>
      <c r="BO15" s="12">
        <v>1.6240000000000001</v>
      </c>
      <c r="BP15" s="15">
        <v>39.356000000000002</v>
      </c>
      <c r="BQ15" s="12">
        <v>79.457999999999998</v>
      </c>
      <c r="BR15" s="12">
        <f t="shared" si="16"/>
        <v>61.279607883460002</v>
      </c>
      <c r="BS15" s="12">
        <f t="shared" si="17"/>
        <v>63.789391994500001</v>
      </c>
      <c r="BU15" s="12">
        <f t="shared" si="18"/>
        <v>1.3627653263564357</v>
      </c>
      <c r="BV15" s="12">
        <f t="shared" si="19"/>
        <v>1.5558388291341463</v>
      </c>
      <c r="BW15" s="12">
        <f t="shared" si="20"/>
        <v>1.636302078091892</v>
      </c>
      <c r="BY15" s="12">
        <f t="shared" si="21"/>
        <v>2.5958453387804878</v>
      </c>
      <c r="BZ15" s="12">
        <f t="shared" si="22"/>
        <v>2.3775054129170732</v>
      </c>
      <c r="CA15" s="12">
        <f t="shared" si="23"/>
        <v>2.604512342585366</v>
      </c>
      <c r="CB15" s="12">
        <f t="shared" si="24"/>
        <v>2.1099185362097561</v>
      </c>
      <c r="CC15" s="12">
        <f t="shared" si="25"/>
        <v>1.5558388291341463</v>
      </c>
      <c r="CD15" s="9"/>
      <c r="CE15" s="12">
        <f t="shared" si="26"/>
        <v>12.957479069878049</v>
      </c>
      <c r="CF15" s="12">
        <f t="shared" si="27"/>
        <v>6.8623216617317064</v>
      </c>
      <c r="CG15" s="12">
        <f t="shared" si="28"/>
        <v>3.8676856843414633</v>
      </c>
      <c r="CH15" s="12">
        <f t="shared" si="29"/>
        <v>2.2425521001585365</v>
      </c>
      <c r="CI15" s="15">
        <f t="shared" si="30"/>
        <v>1.5558388291341463</v>
      </c>
      <c r="CJ15" s="12">
        <f t="shared" si="31"/>
        <v>15.44909576090244</v>
      </c>
      <c r="CK15" s="12">
        <f t="shared" si="32"/>
        <v>8.5726453211219518</v>
      </c>
      <c r="CL15" s="12">
        <f t="shared" si="33"/>
        <v>5.0202713187073167</v>
      </c>
      <c r="CM15" s="12">
        <f t="shared" si="34"/>
        <v>3.3662164850975609</v>
      </c>
      <c r="CN15" s="12">
        <f t="shared" si="35"/>
        <v>2.5958453387804878</v>
      </c>
      <c r="CP15" s="12">
        <f t="shared" si="36"/>
        <v>1.5558388291341463</v>
      </c>
      <c r="CQ15" s="12">
        <f t="shared" si="37"/>
        <v>1.4966945537302325</v>
      </c>
      <c r="CR15" s="12">
        <f t="shared" si="38"/>
        <v>1.4712382467780489</v>
      </c>
      <c r="CS15" s="12">
        <f t="shared" si="39"/>
        <v>1.4473351877790699</v>
      </c>
    </row>
    <row r="16" spans="1:97" x14ac:dyDescent="0.2">
      <c r="A16" s="10">
        <v>10</v>
      </c>
      <c r="B16" s="10" t="s">
        <v>61</v>
      </c>
      <c r="C16" s="10">
        <v>87</v>
      </c>
      <c r="D16" s="10">
        <v>39</v>
      </c>
      <c r="E16" s="11">
        <v>46</v>
      </c>
      <c r="F16" s="10"/>
      <c r="G16" s="12">
        <v>119.722713947</v>
      </c>
      <c r="H16" s="12">
        <v>57.622925043099997</v>
      </c>
      <c r="I16" s="13">
        <v>73.612562179600005</v>
      </c>
      <c r="K16" s="10">
        <v>39</v>
      </c>
      <c r="L16" s="10">
        <v>39</v>
      </c>
      <c r="M16" s="10">
        <v>39</v>
      </c>
      <c r="N16" s="10">
        <v>39</v>
      </c>
      <c r="O16" s="14">
        <f t="shared" si="0"/>
        <v>39</v>
      </c>
      <c r="P16" s="12">
        <v>99.294641017900005</v>
      </c>
      <c r="Q16" s="12">
        <v>89.032332897200007</v>
      </c>
      <c r="R16" s="12">
        <v>99.2276978493</v>
      </c>
      <c r="S16" s="12">
        <v>82.410331010799993</v>
      </c>
      <c r="T16" s="12">
        <f t="shared" si="1"/>
        <v>57.622925043099997</v>
      </c>
      <c r="V16" s="10">
        <v>39</v>
      </c>
      <c r="W16" s="10">
        <v>39</v>
      </c>
      <c r="X16" s="10">
        <v>39</v>
      </c>
      <c r="Y16" s="10">
        <v>39</v>
      </c>
      <c r="Z16" s="14">
        <f t="shared" si="2"/>
        <v>39</v>
      </c>
      <c r="AA16" s="10">
        <v>39</v>
      </c>
      <c r="AB16" s="10">
        <v>39</v>
      </c>
      <c r="AC16" s="10">
        <v>39</v>
      </c>
      <c r="AD16" s="10">
        <v>39</v>
      </c>
      <c r="AE16" s="14">
        <f t="shared" si="3"/>
        <v>39</v>
      </c>
      <c r="AF16" s="12">
        <v>506.44550991099999</v>
      </c>
      <c r="AG16" s="12">
        <v>267.48230099699998</v>
      </c>
      <c r="AH16" s="12">
        <v>151.812704086</v>
      </c>
      <c r="AI16" s="12">
        <v>87.708624839799995</v>
      </c>
      <c r="AJ16" s="15">
        <f t="shared" si="4"/>
        <v>57.622925043099997</v>
      </c>
      <c r="AK16" s="12">
        <v>596.12153792399999</v>
      </c>
      <c r="AL16" s="12">
        <v>332.00102615399999</v>
      </c>
      <c r="AM16" s="12">
        <v>193.19462204000001</v>
      </c>
      <c r="AN16" s="12">
        <v>129.71382784799999</v>
      </c>
      <c r="AO16" s="15">
        <f t="shared" si="5"/>
        <v>99.294641017900005</v>
      </c>
      <c r="AP16" s="12">
        <f t="shared" si="6"/>
        <v>1.8933795171616987</v>
      </c>
      <c r="AQ16" s="12">
        <f t="shared" si="7"/>
        <v>3.3359889935436824</v>
      </c>
      <c r="AR16" s="12">
        <f t="shared" si="8"/>
        <v>5.7741813970521587</v>
      </c>
      <c r="AS16" s="15">
        <f t="shared" si="9"/>
        <v>8.7889587266213205</v>
      </c>
      <c r="AT16" s="12">
        <f t="shared" si="10"/>
        <v>1.7955412512715749</v>
      </c>
      <c r="AU16" s="12">
        <f t="shared" si="11"/>
        <v>3.0856010981536324</v>
      </c>
      <c r="AV16" s="12">
        <f t="shared" si="12"/>
        <v>4.5956668445752857</v>
      </c>
      <c r="AW16" s="12">
        <f t="shared" si="13"/>
        <v>6.0035620433587766</v>
      </c>
      <c r="AY16" s="10">
        <f t="shared" si="14"/>
        <v>39</v>
      </c>
      <c r="AZ16" s="10">
        <v>40</v>
      </c>
      <c r="BA16" s="10">
        <v>39</v>
      </c>
      <c r="BB16" s="14">
        <v>40</v>
      </c>
      <c r="BC16" s="12">
        <f t="shared" si="15"/>
        <v>57.622925043099997</v>
      </c>
      <c r="BD16" s="12">
        <v>60.399672985099997</v>
      </c>
      <c r="BE16" s="12">
        <v>56.882552862200001</v>
      </c>
      <c r="BF16" s="12">
        <v>57.628213882399997</v>
      </c>
      <c r="BH16" s="12">
        <v>7.4427449703199997</v>
      </c>
      <c r="BI16" s="12">
        <v>3.2539649009699998</v>
      </c>
      <c r="BJ16" s="12">
        <v>2.3751769065900001</v>
      </c>
      <c r="BK16" s="12">
        <v>1.31</v>
      </c>
      <c r="BL16" s="12">
        <v>6.2750000000000004</v>
      </c>
      <c r="BM16" s="12">
        <v>1.744</v>
      </c>
      <c r="BN16" s="12">
        <v>2.137</v>
      </c>
      <c r="BO16" s="12">
        <v>1.083</v>
      </c>
      <c r="BP16" s="15">
        <v>37.426000000000002</v>
      </c>
      <c r="BQ16" s="12">
        <v>74.781999999999996</v>
      </c>
      <c r="BR16" s="12">
        <f t="shared" si="16"/>
        <v>55.604141807559998</v>
      </c>
      <c r="BS16" s="12">
        <f t="shared" si="17"/>
        <v>57.622925043099997</v>
      </c>
      <c r="BU16" s="12">
        <f t="shared" si="18"/>
        <v>1.3761231488160919</v>
      </c>
      <c r="BV16" s="12">
        <f t="shared" si="19"/>
        <v>1.4775108985410255</v>
      </c>
      <c r="BW16" s="12">
        <f t="shared" si="20"/>
        <v>1.6002730908608698</v>
      </c>
      <c r="BY16" s="12">
        <f t="shared" si="21"/>
        <v>2.5460164363564104</v>
      </c>
      <c r="BZ16" s="12">
        <f t="shared" si="22"/>
        <v>2.2828803306974361</v>
      </c>
      <c r="CA16" s="12">
        <f t="shared" si="23"/>
        <v>2.5442999448538464</v>
      </c>
      <c r="CB16" s="12">
        <f t="shared" si="24"/>
        <v>2.113085410533333</v>
      </c>
      <c r="CC16" s="12">
        <f t="shared" si="25"/>
        <v>1.4775108985410255</v>
      </c>
      <c r="CD16" s="9"/>
      <c r="CE16" s="12">
        <f t="shared" si="26"/>
        <v>12.985782305410256</v>
      </c>
      <c r="CF16" s="12">
        <f t="shared" si="27"/>
        <v>6.8585205383846146</v>
      </c>
      <c r="CG16" s="12">
        <f t="shared" si="28"/>
        <v>3.892633438102564</v>
      </c>
      <c r="CH16" s="12">
        <f t="shared" si="29"/>
        <v>2.2489390984564102</v>
      </c>
      <c r="CI16" s="15">
        <f t="shared" si="30"/>
        <v>1.4775108985410255</v>
      </c>
      <c r="CJ16" s="12">
        <f t="shared" si="31"/>
        <v>15.285167639076922</v>
      </c>
      <c r="CK16" s="12">
        <f t="shared" si="32"/>
        <v>8.5128468244615387</v>
      </c>
      <c r="CL16" s="12">
        <f t="shared" si="33"/>
        <v>4.9537082574358982</v>
      </c>
      <c r="CM16" s="12">
        <f t="shared" si="34"/>
        <v>3.3259955858461536</v>
      </c>
      <c r="CN16" s="12">
        <f t="shared" si="35"/>
        <v>2.5460164363564104</v>
      </c>
      <c r="CP16" s="12">
        <f t="shared" si="36"/>
        <v>1.4775108985410255</v>
      </c>
      <c r="CQ16" s="12">
        <f t="shared" si="37"/>
        <v>1.5099918246274999</v>
      </c>
      <c r="CR16" s="12">
        <f t="shared" si="38"/>
        <v>1.4585269964666667</v>
      </c>
      <c r="CS16" s="12">
        <f t="shared" si="39"/>
        <v>1.44070534706</v>
      </c>
    </row>
    <row r="17" spans="1:97" x14ac:dyDescent="0.2">
      <c r="A17" s="10">
        <v>11</v>
      </c>
      <c r="B17" s="10" t="s">
        <v>62</v>
      </c>
      <c r="C17" s="10">
        <v>91</v>
      </c>
      <c r="D17" s="10">
        <v>39</v>
      </c>
      <c r="E17" s="11">
        <v>39</v>
      </c>
      <c r="F17" s="10"/>
      <c r="G17" s="12">
        <v>106.25352692600001</v>
      </c>
      <c r="H17" s="12">
        <v>48.7158539295</v>
      </c>
      <c r="I17" s="13">
        <v>54.656604051599999</v>
      </c>
      <c r="K17" s="10">
        <v>40</v>
      </c>
      <c r="L17" s="10">
        <v>40</v>
      </c>
      <c r="M17" s="10">
        <v>40</v>
      </c>
      <c r="N17" s="10">
        <v>40</v>
      </c>
      <c r="O17" s="14">
        <f t="shared" si="0"/>
        <v>39</v>
      </c>
      <c r="P17" s="12">
        <v>88.966051101700003</v>
      </c>
      <c r="Q17" s="12">
        <v>76.377699136700002</v>
      </c>
      <c r="R17" s="12">
        <v>88.583984851799997</v>
      </c>
      <c r="S17" s="12">
        <v>71.850218057600003</v>
      </c>
      <c r="T17" s="12">
        <f t="shared" si="1"/>
        <v>48.7158539295</v>
      </c>
      <c r="V17" s="10">
        <v>39</v>
      </c>
      <c r="W17" s="10">
        <v>39</v>
      </c>
      <c r="X17" s="10">
        <v>39</v>
      </c>
      <c r="Y17" s="10">
        <v>39</v>
      </c>
      <c r="Z17" s="14">
        <f t="shared" si="2"/>
        <v>39</v>
      </c>
      <c r="AA17" s="10">
        <v>40</v>
      </c>
      <c r="AB17" s="10">
        <v>40</v>
      </c>
      <c r="AC17" s="10">
        <v>40</v>
      </c>
      <c r="AD17" s="10">
        <v>40</v>
      </c>
      <c r="AE17" s="14">
        <f t="shared" si="3"/>
        <v>40</v>
      </c>
      <c r="AF17" s="12">
        <v>405.600076199</v>
      </c>
      <c r="AG17" s="12">
        <v>215.605066061</v>
      </c>
      <c r="AH17" s="12">
        <v>123.08552288999999</v>
      </c>
      <c r="AI17" s="12">
        <v>71.424724101999999</v>
      </c>
      <c r="AJ17" s="15">
        <f t="shared" si="4"/>
        <v>48.7158539295</v>
      </c>
      <c r="AK17" s="12">
        <v>495.972416162</v>
      </c>
      <c r="AL17" s="12">
        <v>276.06410503400002</v>
      </c>
      <c r="AM17" s="12">
        <v>165.69902896900001</v>
      </c>
      <c r="AN17" s="12">
        <v>112.998006105</v>
      </c>
      <c r="AO17" s="15">
        <f t="shared" si="5"/>
        <v>88.966051101700003</v>
      </c>
      <c r="AP17" s="12">
        <f t="shared" si="6"/>
        <v>1.881217745060989</v>
      </c>
      <c r="AQ17" s="12">
        <f t="shared" si="7"/>
        <v>3.2952703671046657</v>
      </c>
      <c r="AR17" s="12">
        <f t="shared" si="8"/>
        <v>5.6787069365472371</v>
      </c>
      <c r="AS17" s="15">
        <f t="shared" si="9"/>
        <v>8.3258332448810446</v>
      </c>
      <c r="AT17" s="12">
        <f t="shared" si="10"/>
        <v>1.7965842248883319</v>
      </c>
      <c r="AU17" s="12">
        <f t="shared" si="11"/>
        <v>2.9932125688846951</v>
      </c>
      <c r="AV17" s="12">
        <f t="shared" si="12"/>
        <v>4.3892138742796272</v>
      </c>
      <c r="AW17" s="12">
        <f t="shared" si="13"/>
        <v>5.5748502942435616</v>
      </c>
      <c r="AY17" s="10">
        <f t="shared" si="14"/>
        <v>39</v>
      </c>
      <c r="AZ17" s="10">
        <v>49</v>
      </c>
      <c r="BA17" s="10">
        <v>40</v>
      </c>
      <c r="BB17" s="14">
        <v>51</v>
      </c>
      <c r="BC17" s="12">
        <f t="shared" si="15"/>
        <v>48.7158539295</v>
      </c>
      <c r="BD17" s="12">
        <v>62.104709863700002</v>
      </c>
      <c r="BE17" s="12">
        <v>49.633536815600003</v>
      </c>
      <c r="BF17" s="12">
        <v>60.917965173699997</v>
      </c>
      <c r="BH17" s="12">
        <v>5.78046488762</v>
      </c>
      <c r="BI17" s="12">
        <v>2.86910891533</v>
      </c>
      <c r="BJ17" s="12">
        <v>2.0738468170200002</v>
      </c>
      <c r="BK17" s="12">
        <v>1.0269999999999999</v>
      </c>
      <c r="BL17" s="12">
        <v>5.5789999999999997</v>
      </c>
      <c r="BM17" s="12">
        <v>1.59</v>
      </c>
      <c r="BN17" s="12">
        <v>1.881</v>
      </c>
      <c r="BO17" s="12">
        <v>1.0489999999999999</v>
      </c>
      <c r="BP17" s="15">
        <v>30.853999999999999</v>
      </c>
      <c r="BQ17" s="12">
        <v>66.012</v>
      </c>
      <c r="BR17" s="12">
        <f t="shared" si="16"/>
        <v>46.922955732350005</v>
      </c>
      <c r="BS17" s="12">
        <f t="shared" si="17"/>
        <v>48.7158539295</v>
      </c>
      <c r="BU17" s="12">
        <f t="shared" si="18"/>
        <v>1.1676211750109891</v>
      </c>
      <c r="BV17" s="12">
        <f t="shared" si="19"/>
        <v>1.2491244597307691</v>
      </c>
      <c r="BW17" s="12">
        <f t="shared" si="20"/>
        <v>1.4014513859384614</v>
      </c>
      <c r="BY17" s="12">
        <f t="shared" si="21"/>
        <v>2.2241512775425001</v>
      </c>
      <c r="BZ17" s="12">
        <f t="shared" si="22"/>
        <v>1.9094424784175001</v>
      </c>
      <c r="CA17" s="12">
        <f t="shared" si="23"/>
        <v>2.2145996212950001</v>
      </c>
      <c r="CB17" s="12">
        <f t="shared" si="24"/>
        <v>1.79625545144</v>
      </c>
      <c r="CC17" s="12">
        <f t="shared" si="25"/>
        <v>1.2491244597307691</v>
      </c>
      <c r="CD17" s="9"/>
      <c r="CE17" s="12">
        <f t="shared" si="26"/>
        <v>10.400001953820512</v>
      </c>
      <c r="CF17" s="12">
        <f t="shared" si="27"/>
        <v>5.5283350272051281</v>
      </c>
      <c r="CG17" s="12">
        <f t="shared" si="28"/>
        <v>3.1560390484615382</v>
      </c>
      <c r="CH17" s="12">
        <f t="shared" si="29"/>
        <v>1.831403182102564</v>
      </c>
      <c r="CI17" s="15">
        <f t="shared" si="30"/>
        <v>1.2491244597307691</v>
      </c>
      <c r="CJ17" s="12">
        <f t="shared" si="31"/>
        <v>12.39931040405</v>
      </c>
      <c r="CK17" s="12">
        <f t="shared" si="32"/>
        <v>6.9016026258500007</v>
      </c>
      <c r="CL17" s="12">
        <f t="shared" si="33"/>
        <v>4.1424757242250001</v>
      </c>
      <c r="CM17" s="12">
        <f t="shared" si="34"/>
        <v>2.824950152625</v>
      </c>
      <c r="CN17" s="12">
        <f t="shared" si="35"/>
        <v>2.2241512775425001</v>
      </c>
      <c r="CP17" s="12">
        <f t="shared" si="36"/>
        <v>1.2491244597307691</v>
      </c>
      <c r="CQ17" s="12">
        <f t="shared" si="37"/>
        <v>1.2674430584428571</v>
      </c>
      <c r="CR17" s="12">
        <f t="shared" si="38"/>
        <v>1.24083842039</v>
      </c>
      <c r="CS17" s="12">
        <f t="shared" si="39"/>
        <v>1.1944699053666665</v>
      </c>
    </row>
    <row r="18" spans="1:97" x14ac:dyDescent="0.2">
      <c r="A18" s="10">
        <v>12</v>
      </c>
      <c r="B18" s="10" t="s">
        <v>63</v>
      </c>
      <c r="C18" s="10">
        <v>95</v>
      </c>
      <c r="D18" s="10">
        <v>43</v>
      </c>
      <c r="E18" s="11">
        <v>44</v>
      </c>
      <c r="F18" s="10"/>
      <c r="G18" s="12">
        <v>120.002720833</v>
      </c>
      <c r="H18" s="12">
        <v>57.765342950799997</v>
      </c>
      <c r="I18" s="13">
        <v>71.541069984399996</v>
      </c>
      <c r="K18" s="10">
        <v>43</v>
      </c>
      <c r="L18" s="10">
        <v>43</v>
      </c>
      <c r="M18" s="10">
        <v>43</v>
      </c>
      <c r="N18" s="10">
        <v>43</v>
      </c>
      <c r="O18" s="14">
        <f t="shared" si="0"/>
        <v>43</v>
      </c>
      <c r="P18" s="12">
        <v>101.668388128</v>
      </c>
      <c r="Q18" s="12">
        <v>88.1983458996</v>
      </c>
      <c r="R18" s="12">
        <v>105.497683048</v>
      </c>
      <c r="S18" s="12">
        <v>84.1095969677</v>
      </c>
      <c r="T18" s="12">
        <f t="shared" si="1"/>
        <v>57.765342950799997</v>
      </c>
      <c r="V18" s="10">
        <v>43</v>
      </c>
      <c r="W18" s="10">
        <v>43</v>
      </c>
      <c r="X18" s="10">
        <v>43</v>
      </c>
      <c r="Y18" s="10">
        <v>43</v>
      </c>
      <c r="Z18" s="14">
        <f t="shared" si="2"/>
        <v>43</v>
      </c>
      <c r="AA18" s="10">
        <v>43</v>
      </c>
      <c r="AB18" s="10">
        <v>43</v>
      </c>
      <c r="AC18" s="10">
        <v>43</v>
      </c>
      <c r="AD18" s="10">
        <v>43</v>
      </c>
      <c r="AE18" s="14">
        <f t="shared" si="3"/>
        <v>43</v>
      </c>
      <c r="AF18" s="12">
        <v>501.2251091</v>
      </c>
      <c r="AG18" s="12">
        <v>265.42783093499997</v>
      </c>
      <c r="AH18" s="12">
        <v>150.246787071</v>
      </c>
      <c r="AI18" s="12">
        <v>87.321154832800005</v>
      </c>
      <c r="AJ18" s="15">
        <f t="shared" si="4"/>
        <v>57.765342950799997</v>
      </c>
      <c r="AK18" s="12">
        <v>594.63919401199996</v>
      </c>
      <c r="AL18" s="12">
        <v>333.78483891500002</v>
      </c>
      <c r="AM18" s="12">
        <v>194.77576899499999</v>
      </c>
      <c r="AN18" s="12">
        <v>131.70779299700001</v>
      </c>
      <c r="AO18" s="15">
        <f t="shared" si="5"/>
        <v>101.668388128</v>
      </c>
      <c r="AP18" s="12">
        <f t="shared" si="6"/>
        <v>1.8883668202176729</v>
      </c>
      <c r="AQ18" s="12">
        <f t="shared" si="7"/>
        <v>3.3360121628633772</v>
      </c>
      <c r="AR18" s="12">
        <f t="shared" si="8"/>
        <v>5.7400192434437125</v>
      </c>
      <c r="AS18" s="15">
        <f t="shared" si="9"/>
        <v>8.6769173953819401</v>
      </c>
      <c r="AT18" s="12">
        <f t="shared" si="10"/>
        <v>1.78150450435356</v>
      </c>
      <c r="AU18" s="12">
        <f t="shared" si="11"/>
        <v>3.0529423504792566</v>
      </c>
      <c r="AV18" s="12">
        <f t="shared" si="12"/>
        <v>4.5148368253771016</v>
      </c>
      <c r="AW18" s="12">
        <f t="shared" si="13"/>
        <v>5.8488110705891403</v>
      </c>
      <c r="AY18" s="10">
        <f t="shared" si="14"/>
        <v>43</v>
      </c>
      <c r="AZ18" s="10">
        <v>43</v>
      </c>
      <c r="BA18" s="10">
        <v>43</v>
      </c>
      <c r="BB18" s="14">
        <v>44</v>
      </c>
      <c r="BC18" s="12">
        <f t="shared" si="15"/>
        <v>57.765342950799997</v>
      </c>
      <c r="BD18" s="12">
        <v>57.789889097200003</v>
      </c>
      <c r="BE18" s="12">
        <v>57.6555638313</v>
      </c>
      <c r="BF18" s="12">
        <v>57.524697065399998</v>
      </c>
      <c r="BH18" s="12">
        <v>5.9373838901499996</v>
      </c>
      <c r="BI18" s="12">
        <v>3.0385260582</v>
      </c>
      <c r="BJ18" s="12">
        <v>2.2409749031100001</v>
      </c>
      <c r="BK18" s="12">
        <v>1.329</v>
      </c>
      <c r="BL18" s="12">
        <v>6.4640000000000004</v>
      </c>
      <c r="BM18" s="12">
        <v>1.863</v>
      </c>
      <c r="BN18" s="12">
        <v>2.266</v>
      </c>
      <c r="BO18" s="12">
        <v>1.153</v>
      </c>
      <c r="BP18" s="15">
        <v>37.369999999999997</v>
      </c>
      <c r="BQ18" s="12">
        <v>76.123000000000005</v>
      </c>
      <c r="BR18" s="12">
        <f t="shared" si="16"/>
        <v>55.72450096131</v>
      </c>
      <c r="BS18" s="12">
        <f t="shared" si="17"/>
        <v>57.765342950799997</v>
      </c>
      <c r="BU18" s="12">
        <f t="shared" si="18"/>
        <v>1.2631865350842104</v>
      </c>
      <c r="BV18" s="12">
        <f t="shared" si="19"/>
        <v>1.3433800686232558</v>
      </c>
      <c r="BW18" s="12">
        <f t="shared" si="20"/>
        <v>1.6259334087363635</v>
      </c>
      <c r="BY18" s="12">
        <f t="shared" si="21"/>
        <v>2.364381119255814</v>
      </c>
      <c r="BZ18" s="12">
        <f t="shared" si="22"/>
        <v>2.0511243232465115</v>
      </c>
      <c r="CA18" s="12">
        <f t="shared" si="23"/>
        <v>2.4534344894883722</v>
      </c>
      <c r="CB18" s="12">
        <f t="shared" si="24"/>
        <v>1.956037138783721</v>
      </c>
      <c r="CC18" s="12">
        <f t="shared" si="25"/>
        <v>1.3433800686232558</v>
      </c>
      <c r="CD18" s="9"/>
      <c r="CE18" s="12">
        <f t="shared" si="26"/>
        <v>11.656397886046511</v>
      </c>
      <c r="CF18" s="12">
        <f t="shared" si="27"/>
        <v>6.1727402543023251</v>
      </c>
      <c r="CG18" s="12">
        <f t="shared" si="28"/>
        <v>3.4941113272325581</v>
      </c>
      <c r="CH18" s="12">
        <f t="shared" si="29"/>
        <v>2.0307245309953488</v>
      </c>
      <c r="CI18" s="15">
        <f t="shared" si="30"/>
        <v>1.3433800686232558</v>
      </c>
      <c r="CJ18" s="12">
        <f t="shared" si="31"/>
        <v>13.828818465395347</v>
      </c>
      <c r="CK18" s="12">
        <f t="shared" si="32"/>
        <v>7.7624381143023262</v>
      </c>
      <c r="CL18" s="12">
        <f t="shared" si="33"/>
        <v>4.5296690463953491</v>
      </c>
      <c r="CM18" s="12">
        <f t="shared" si="34"/>
        <v>3.0629719301627909</v>
      </c>
      <c r="CN18" s="12">
        <f t="shared" si="35"/>
        <v>2.364381119255814</v>
      </c>
      <c r="CP18" s="12">
        <f t="shared" si="36"/>
        <v>1.3433800686232558</v>
      </c>
      <c r="CQ18" s="12">
        <f t="shared" si="37"/>
        <v>1.3439509092372093</v>
      </c>
      <c r="CR18" s="12">
        <f t="shared" si="38"/>
        <v>1.3408270658441861</v>
      </c>
      <c r="CS18" s="12">
        <f t="shared" si="39"/>
        <v>1.3073794787590909</v>
      </c>
    </row>
    <row r="19" spans="1:97" x14ac:dyDescent="0.2">
      <c r="A19" s="10">
        <v>13</v>
      </c>
      <c r="B19" s="10" t="s">
        <v>64</v>
      </c>
      <c r="C19" s="10">
        <v>115</v>
      </c>
      <c r="D19" s="10">
        <v>43</v>
      </c>
      <c r="E19" s="11">
        <v>42</v>
      </c>
      <c r="F19" s="10"/>
      <c r="G19" s="12">
        <v>128.861157894</v>
      </c>
      <c r="H19" s="12">
        <v>53.157884836199997</v>
      </c>
      <c r="I19" s="13">
        <v>61.539082050300003</v>
      </c>
      <c r="K19" s="10">
        <v>42</v>
      </c>
      <c r="L19" s="10">
        <v>43</v>
      </c>
      <c r="M19" s="10">
        <v>42</v>
      </c>
      <c r="N19" s="10">
        <v>43</v>
      </c>
      <c r="O19" s="14">
        <f t="shared" si="0"/>
        <v>43</v>
      </c>
      <c r="P19" s="12">
        <v>92.964528083800005</v>
      </c>
      <c r="Q19" s="12">
        <v>78.604370832399994</v>
      </c>
      <c r="R19" s="12">
        <v>96.513086795800007</v>
      </c>
      <c r="S19" s="12">
        <v>74.740794897100002</v>
      </c>
      <c r="T19" s="12">
        <f t="shared" si="1"/>
        <v>53.157884836199997</v>
      </c>
      <c r="V19" s="10">
        <v>43</v>
      </c>
      <c r="W19" s="10">
        <v>43</v>
      </c>
      <c r="X19" s="10">
        <v>43</v>
      </c>
      <c r="Y19" s="10">
        <v>43</v>
      </c>
      <c r="Z19" s="14">
        <f t="shared" si="2"/>
        <v>43</v>
      </c>
      <c r="AA19" s="10">
        <v>46</v>
      </c>
      <c r="AB19" s="10">
        <v>46</v>
      </c>
      <c r="AC19" s="10">
        <v>44</v>
      </c>
      <c r="AD19" s="10">
        <v>46</v>
      </c>
      <c r="AE19" s="14">
        <f t="shared" si="3"/>
        <v>42</v>
      </c>
      <c r="AF19" s="12">
        <v>452.10451602900002</v>
      </c>
      <c r="AG19" s="12">
        <v>240.123275995</v>
      </c>
      <c r="AH19" s="12">
        <v>134.68624901800001</v>
      </c>
      <c r="AI19" s="12">
        <v>77.768044948599993</v>
      </c>
      <c r="AJ19" s="15">
        <f t="shared" si="4"/>
        <v>53.157884836199997</v>
      </c>
      <c r="AK19" s="12">
        <v>605.15079999</v>
      </c>
      <c r="AL19" s="12">
        <v>338.87144088700001</v>
      </c>
      <c r="AM19" s="12">
        <v>186.00832009300001</v>
      </c>
      <c r="AN19" s="12">
        <v>134.34940886499999</v>
      </c>
      <c r="AO19" s="15">
        <f t="shared" si="5"/>
        <v>92.964528083800005</v>
      </c>
      <c r="AP19" s="12">
        <f t="shared" si="6"/>
        <v>1.8828017157254429</v>
      </c>
      <c r="AQ19" s="12">
        <f t="shared" si="7"/>
        <v>3.3567236397576039</v>
      </c>
      <c r="AR19" s="12">
        <f t="shared" si="8"/>
        <v>5.8134998292398112</v>
      </c>
      <c r="AS19" s="15">
        <f t="shared" si="9"/>
        <v>8.5049380241916861</v>
      </c>
      <c r="AT19" s="12">
        <f t="shared" si="10"/>
        <v>1.7857828278653716</v>
      </c>
      <c r="AU19" s="12">
        <f t="shared" si="11"/>
        <v>3.2533533967052555</v>
      </c>
      <c r="AV19" s="12">
        <f t="shared" si="12"/>
        <v>4.5043056393205374</v>
      </c>
      <c r="AW19" s="12">
        <f t="shared" si="13"/>
        <v>6.5094806854126714</v>
      </c>
      <c r="AY19" s="10">
        <f t="shared" si="14"/>
        <v>43</v>
      </c>
      <c r="AZ19" s="10">
        <v>45</v>
      </c>
      <c r="BA19" s="10">
        <v>44</v>
      </c>
      <c r="BB19" s="14">
        <v>45</v>
      </c>
      <c r="BC19" s="12">
        <f t="shared" si="15"/>
        <v>53.157884836199997</v>
      </c>
      <c r="BD19" s="12">
        <v>53.877847909899998</v>
      </c>
      <c r="BE19" s="12">
        <v>53.161031961399999</v>
      </c>
      <c r="BF19" s="12">
        <v>53.494063138999998</v>
      </c>
      <c r="BH19" s="12">
        <v>5.7146520614599998</v>
      </c>
      <c r="BI19" s="12">
        <v>2.3240761756900001</v>
      </c>
      <c r="BJ19" s="12">
        <v>2.10356092453</v>
      </c>
      <c r="BK19" s="12">
        <v>1.0489999999999999</v>
      </c>
      <c r="BL19" s="12">
        <v>6.5</v>
      </c>
      <c r="BM19" s="12">
        <v>1.794</v>
      </c>
      <c r="BN19" s="12">
        <v>1.9359999999999999</v>
      </c>
      <c r="BO19" s="12">
        <v>1.077</v>
      </c>
      <c r="BP19" s="15">
        <v>34.290999999999997</v>
      </c>
      <c r="BQ19" s="12">
        <v>70.087999999999994</v>
      </c>
      <c r="BR19" s="12">
        <f t="shared" si="16"/>
        <v>51.074637100219995</v>
      </c>
      <c r="BS19" s="12">
        <f t="shared" si="17"/>
        <v>53.157884836199997</v>
      </c>
      <c r="BU19" s="12">
        <f t="shared" si="18"/>
        <v>1.120531807773913</v>
      </c>
      <c r="BV19" s="12">
        <f t="shared" si="19"/>
        <v>1.2362298799116278</v>
      </c>
      <c r="BW19" s="12">
        <f t="shared" si="20"/>
        <v>1.4652162392928572</v>
      </c>
      <c r="BY19" s="12">
        <f t="shared" si="21"/>
        <v>2.2134411448523812</v>
      </c>
      <c r="BZ19" s="12">
        <f t="shared" si="22"/>
        <v>1.8280086240093021</v>
      </c>
      <c r="CA19" s="12">
        <f t="shared" si="23"/>
        <v>2.2979306379952384</v>
      </c>
      <c r="CB19" s="12">
        <f t="shared" si="24"/>
        <v>1.7381580208627907</v>
      </c>
      <c r="CC19" s="12">
        <f t="shared" si="25"/>
        <v>1.2362298799116278</v>
      </c>
      <c r="CD19" s="9"/>
      <c r="CE19" s="12">
        <f t="shared" si="26"/>
        <v>10.514058512302325</v>
      </c>
      <c r="CF19" s="12">
        <f t="shared" si="27"/>
        <v>5.5842622324418603</v>
      </c>
      <c r="CG19" s="12">
        <f t="shared" si="28"/>
        <v>3.1322383492558141</v>
      </c>
      <c r="CH19" s="12">
        <f t="shared" si="29"/>
        <v>1.8085591848511626</v>
      </c>
      <c r="CI19" s="15">
        <f t="shared" si="30"/>
        <v>1.2362298799116278</v>
      </c>
      <c r="CJ19" s="12">
        <f t="shared" si="31"/>
        <v>13.155452173695652</v>
      </c>
      <c r="CK19" s="12">
        <f t="shared" si="32"/>
        <v>7.3667704540652172</v>
      </c>
      <c r="CL19" s="12">
        <f t="shared" si="33"/>
        <v>4.2274618202954546</v>
      </c>
      <c r="CM19" s="12">
        <f t="shared" si="34"/>
        <v>2.9206393231521734</v>
      </c>
      <c r="CN19" s="12">
        <f t="shared" si="35"/>
        <v>2.2134411448523812</v>
      </c>
      <c r="CP19" s="12">
        <f t="shared" si="36"/>
        <v>1.2362298799116278</v>
      </c>
      <c r="CQ19" s="12">
        <f t="shared" si="37"/>
        <v>1.1972855091088888</v>
      </c>
      <c r="CR19" s="12">
        <f t="shared" si="38"/>
        <v>1.20820527185</v>
      </c>
      <c r="CS19" s="12">
        <f t="shared" si="39"/>
        <v>1.1887569586444444</v>
      </c>
    </row>
    <row r="20" spans="1:97" x14ac:dyDescent="0.2">
      <c r="A20" s="10">
        <v>14</v>
      </c>
      <c r="B20" s="10" t="s">
        <v>65</v>
      </c>
      <c r="C20" s="10">
        <v>93</v>
      </c>
      <c r="D20" s="10">
        <v>40</v>
      </c>
      <c r="E20" s="11">
        <v>38</v>
      </c>
      <c r="F20" s="10"/>
      <c r="G20" s="12">
        <v>117.205878973</v>
      </c>
      <c r="H20" s="12">
        <v>56.570155143699999</v>
      </c>
      <c r="I20" s="13">
        <v>61.190371990199999</v>
      </c>
      <c r="K20" s="10">
        <v>40</v>
      </c>
      <c r="L20" s="10">
        <v>40</v>
      </c>
      <c r="M20" s="10">
        <v>40</v>
      </c>
      <c r="N20" s="10">
        <v>40</v>
      </c>
      <c r="O20" s="14">
        <f t="shared" si="0"/>
        <v>40</v>
      </c>
      <c r="P20" s="12">
        <v>95.152330875399997</v>
      </c>
      <c r="Q20" s="12">
        <v>84.260436057999996</v>
      </c>
      <c r="R20" s="12">
        <v>99.039078950900006</v>
      </c>
      <c r="S20" s="12">
        <v>80.767076969100003</v>
      </c>
      <c r="T20" s="12">
        <f t="shared" si="1"/>
        <v>56.570155143699999</v>
      </c>
      <c r="V20" s="10">
        <v>40</v>
      </c>
      <c r="W20" s="10">
        <v>40</v>
      </c>
      <c r="X20" s="10">
        <v>40</v>
      </c>
      <c r="Y20" s="10">
        <v>40</v>
      </c>
      <c r="Z20" s="14">
        <f t="shared" si="2"/>
        <v>40</v>
      </c>
      <c r="AA20" s="10">
        <v>40</v>
      </c>
      <c r="AB20" s="10">
        <v>40</v>
      </c>
      <c r="AC20" s="10">
        <v>40</v>
      </c>
      <c r="AD20" s="10">
        <v>40</v>
      </c>
      <c r="AE20" s="14">
        <f t="shared" si="3"/>
        <v>40</v>
      </c>
      <c r="AF20" s="12">
        <v>477.80285000800001</v>
      </c>
      <c r="AG20" s="12">
        <v>253.053137064</v>
      </c>
      <c r="AH20" s="12">
        <v>141.92068386099999</v>
      </c>
      <c r="AI20" s="12">
        <v>83.106750965100005</v>
      </c>
      <c r="AJ20" s="15">
        <f t="shared" si="4"/>
        <v>56.570155143699999</v>
      </c>
      <c r="AK20" s="12">
        <v>543.65204596499996</v>
      </c>
      <c r="AL20" s="12">
        <v>303.306839943</v>
      </c>
      <c r="AM20" s="12">
        <v>179.783556938</v>
      </c>
      <c r="AN20" s="12">
        <v>121.34738493</v>
      </c>
      <c r="AO20" s="15">
        <f t="shared" si="5"/>
        <v>95.152330875399997</v>
      </c>
      <c r="AP20" s="12">
        <f t="shared" si="6"/>
        <v>1.888152249569458</v>
      </c>
      <c r="AQ20" s="12">
        <f t="shared" si="7"/>
        <v>3.3666893155332445</v>
      </c>
      <c r="AR20" s="12">
        <f t="shared" si="8"/>
        <v>5.7492663888238074</v>
      </c>
      <c r="AS20" s="15">
        <f t="shared" si="9"/>
        <v>8.4462000995804427</v>
      </c>
      <c r="AT20" s="12">
        <f t="shared" si="10"/>
        <v>1.7924160433281613</v>
      </c>
      <c r="AU20" s="12">
        <f t="shared" si="11"/>
        <v>3.0239252978651621</v>
      </c>
      <c r="AV20" s="12">
        <f t="shared" si="12"/>
        <v>4.4801298872539279</v>
      </c>
      <c r="AW20" s="12">
        <f t="shared" si="13"/>
        <v>5.7134916293001909</v>
      </c>
      <c r="AY20" s="10">
        <f t="shared" si="14"/>
        <v>40</v>
      </c>
      <c r="AZ20" s="10">
        <v>45</v>
      </c>
      <c r="BA20" s="10">
        <v>38</v>
      </c>
      <c r="BB20" s="14">
        <v>45</v>
      </c>
      <c r="BC20" s="12">
        <f t="shared" si="15"/>
        <v>56.570155143699999</v>
      </c>
      <c r="BD20" s="12">
        <v>59.550260067000004</v>
      </c>
      <c r="BE20" s="12">
        <v>51.431131124499998</v>
      </c>
      <c r="BF20" s="12">
        <v>59.6181800365</v>
      </c>
      <c r="BH20" s="12">
        <v>5.9799020290399998</v>
      </c>
      <c r="BI20" s="12">
        <v>3.1615710258499998</v>
      </c>
      <c r="BJ20" s="12">
        <v>2.1815321445500002</v>
      </c>
      <c r="BK20" s="12">
        <v>1.2509999999999999</v>
      </c>
      <c r="BL20" s="12">
        <v>6.7460000000000004</v>
      </c>
      <c r="BM20" s="12">
        <v>1.8109999999999999</v>
      </c>
      <c r="BN20" s="12">
        <v>2.4329999999999998</v>
      </c>
      <c r="BO20" s="12">
        <v>1.591</v>
      </c>
      <c r="BP20" s="15">
        <v>35.146999999999998</v>
      </c>
      <c r="BQ20" s="12">
        <v>70.335999999999999</v>
      </c>
      <c r="BR20" s="12">
        <f t="shared" si="16"/>
        <v>54.322103170399998</v>
      </c>
      <c r="BS20" s="12">
        <f t="shared" si="17"/>
        <v>56.570155143699999</v>
      </c>
      <c r="BU20" s="12">
        <f t="shared" si="18"/>
        <v>1.2602782685268816</v>
      </c>
      <c r="BV20" s="12">
        <f t="shared" si="19"/>
        <v>1.4142538785925001</v>
      </c>
      <c r="BW20" s="12">
        <f t="shared" si="20"/>
        <v>1.6102729471105264</v>
      </c>
      <c r="BY20" s="12">
        <f t="shared" si="21"/>
        <v>2.3788082718850001</v>
      </c>
      <c r="BZ20" s="12">
        <f t="shared" si="22"/>
        <v>2.1065109014500001</v>
      </c>
      <c r="CA20" s="12">
        <f t="shared" si="23"/>
        <v>2.4759769737725001</v>
      </c>
      <c r="CB20" s="12">
        <f t="shared" si="24"/>
        <v>2.0191769242275002</v>
      </c>
      <c r="CC20" s="12">
        <f t="shared" si="25"/>
        <v>1.4142538785925001</v>
      </c>
      <c r="CD20" s="9"/>
      <c r="CE20" s="12">
        <f t="shared" si="26"/>
        <v>11.9450712502</v>
      </c>
      <c r="CF20" s="12">
        <f t="shared" si="27"/>
        <v>6.3263284265999999</v>
      </c>
      <c r="CG20" s="12">
        <f t="shared" si="28"/>
        <v>3.5480170965249997</v>
      </c>
      <c r="CH20" s="12">
        <f t="shared" si="29"/>
        <v>2.0776687741275</v>
      </c>
      <c r="CI20" s="15">
        <f t="shared" si="30"/>
        <v>1.4142538785925001</v>
      </c>
      <c r="CJ20" s="12">
        <f t="shared" si="31"/>
        <v>13.591301149124998</v>
      </c>
      <c r="CK20" s="12">
        <f t="shared" si="32"/>
        <v>7.5826709985749998</v>
      </c>
      <c r="CL20" s="12">
        <f t="shared" si="33"/>
        <v>4.4945889234500003</v>
      </c>
      <c r="CM20" s="12">
        <f t="shared" si="34"/>
        <v>3.0336846232500001</v>
      </c>
      <c r="CN20" s="12">
        <f t="shared" si="35"/>
        <v>2.3788082718850001</v>
      </c>
      <c r="CP20" s="12">
        <f t="shared" si="36"/>
        <v>1.4142538785925001</v>
      </c>
      <c r="CQ20" s="12">
        <f t="shared" si="37"/>
        <v>1.3233391126</v>
      </c>
      <c r="CR20" s="12">
        <f t="shared" si="38"/>
        <v>1.3534508190657895</v>
      </c>
      <c r="CS20" s="12">
        <f t="shared" si="39"/>
        <v>1.3248484452555556</v>
      </c>
    </row>
    <row r="21" spans="1:97" x14ac:dyDescent="0.2">
      <c r="A21" s="10">
        <v>15</v>
      </c>
      <c r="B21" s="10" t="s">
        <v>66</v>
      </c>
      <c r="C21" s="10">
        <v>88</v>
      </c>
      <c r="D21" s="10">
        <v>46</v>
      </c>
      <c r="E21" s="11">
        <v>47</v>
      </c>
      <c r="F21" s="10"/>
      <c r="G21" s="12">
        <v>123.416982174</v>
      </c>
      <c r="H21" s="12">
        <v>68.838299035999995</v>
      </c>
      <c r="I21" s="13">
        <v>80.558671951299999</v>
      </c>
      <c r="K21" s="10">
        <v>46</v>
      </c>
      <c r="L21" s="10">
        <v>46</v>
      </c>
      <c r="M21" s="10">
        <v>46</v>
      </c>
      <c r="N21" s="10">
        <v>46</v>
      </c>
      <c r="O21" s="14">
        <f t="shared" si="0"/>
        <v>46</v>
      </c>
      <c r="P21" s="12">
        <v>135.97150898000001</v>
      </c>
      <c r="Q21" s="12">
        <v>112.60853099800001</v>
      </c>
      <c r="R21" s="12">
        <v>140.08126997900001</v>
      </c>
      <c r="S21" s="12">
        <v>102.11998200399999</v>
      </c>
      <c r="T21" s="12">
        <f t="shared" si="1"/>
        <v>68.838299035999995</v>
      </c>
      <c r="V21" s="10">
        <v>46</v>
      </c>
      <c r="W21" s="10">
        <v>46</v>
      </c>
      <c r="X21" s="10">
        <v>46</v>
      </c>
      <c r="Y21" s="10">
        <v>46</v>
      </c>
      <c r="Z21" s="14">
        <f t="shared" si="2"/>
        <v>46</v>
      </c>
      <c r="AA21" s="10">
        <v>46</v>
      </c>
      <c r="AB21" s="10">
        <v>46</v>
      </c>
      <c r="AC21" s="10">
        <v>46</v>
      </c>
      <c r="AD21" s="10">
        <v>46</v>
      </c>
      <c r="AE21" s="14">
        <f t="shared" si="3"/>
        <v>46</v>
      </c>
      <c r="AF21" s="12">
        <v>618.448660851</v>
      </c>
      <c r="AG21" s="12">
        <v>327.08002591100001</v>
      </c>
      <c r="AH21" s="12">
        <v>184.33273911500001</v>
      </c>
      <c r="AI21" s="12">
        <v>106.22310900700001</v>
      </c>
      <c r="AJ21" s="15">
        <f t="shared" si="4"/>
        <v>68.838299035999995</v>
      </c>
      <c r="AK21" s="12">
        <v>851.74975299799996</v>
      </c>
      <c r="AL21" s="12">
        <v>485.01980996100002</v>
      </c>
      <c r="AM21" s="12">
        <v>273.72504091299999</v>
      </c>
      <c r="AN21" s="12">
        <v>181.176580191</v>
      </c>
      <c r="AO21" s="15">
        <f t="shared" si="5"/>
        <v>135.97150898000001</v>
      </c>
      <c r="AP21" s="12">
        <f t="shared" si="6"/>
        <v>1.890817573248214</v>
      </c>
      <c r="AQ21" s="12">
        <f t="shared" si="7"/>
        <v>3.3550668417354079</v>
      </c>
      <c r="AR21" s="12">
        <f t="shared" si="8"/>
        <v>5.8221668206891293</v>
      </c>
      <c r="AS21" s="15">
        <f t="shared" si="9"/>
        <v>8.9840781877479756</v>
      </c>
      <c r="AT21" s="12">
        <f t="shared" si="10"/>
        <v>1.7561133287864847</v>
      </c>
      <c r="AU21" s="12">
        <f t="shared" si="11"/>
        <v>3.1116983311319251</v>
      </c>
      <c r="AV21" s="12">
        <f t="shared" si="12"/>
        <v>4.7012133251442778</v>
      </c>
      <c r="AW21" s="12">
        <f t="shared" si="13"/>
        <v>6.2641781310471698</v>
      </c>
      <c r="AY21" s="10">
        <f t="shared" si="14"/>
        <v>46</v>
      </c>
      <c r="AZ21" s="10">
        <v>48</v>
      </c>
      <c r="BA21" s="10">
        <v>45</v>
      </c>
      <c r="BB21" s="14">
        <v>51</v>
      </c>
      <c r="BC21" s="12">
        <f t="shared" si="15"/>
        <v>68.838299035999995</v>
      </c>
      <c r="BD21" s="12">
        <v>70.716567993200002</v>
      </c>
      <c r="BE21" s="12">
        <v>65.013211965599993</v>
      </c>
      <c r="BF21" s="12">
        <v>73.783528089499995</v>
      </c>
      <c r="BH21" s="12">
        <v>7.7058160305000003</v>
      </c>
      <c r="BI21" s="12">
        <v>3.5360741615300002</v>
      </c>
      <c r="BJ21" s="12">
        <v>2.6954190731000001</v>
      </c>
      <c r="BK21" s="12">
        <v>1.706</v>
      </c>
      <c r="BL21" s="12">
        <v>7.5490000000000004</v>
      </c>
      <c r="BM21" s="12">
        <v>2.15</v>
      </c>
      <c r="BN21" s="12">
        <v>2.8719999999999999</v>
      </c>
      <c r="BO21" s="12">
        <v>1.377</v>
      </c>
      <c r="BP21" s="15">
        <v>44.661000000000001</v>
      </c>
      <c r="BQ21" s="12">
        <v>105.16</v>
      </c>
      <c r="BR21" s="12">
        <f t="shared" si="16"/>
        <v>66.546493234629992</v>
      </c>
      <c r="BS21" s="12">
        <f t="shared" si="17"/>
        <v>68.838299035999995</v>
      </c>
      <c r="BU21" s="12">
        <f t="shared" si="18"/>
        <v>1.4024657065227273</v>
      </c>
      <c r="BV21" s="12">
        <f t="shared" si="19"/>
        <v>1.4964847616521737</v>
      </c>
      <c r="BW21" s="12">
        <f t="shared" si="20"/>
        <v>1.7140142968361702</v>
      </c>
      <c r="BY21" s="12">
        <f t="shared" si="21"/>
        <v>2.9559023691304351</v>
      </c>
      <c r="BZ21" s="12">
        <f t="shared" si="22"/>
        <v>2.4480115434347827</v>
      </c>
      <c r="CA21" s="12">
        <f t="shared" si="23"/>
        <v>3.0452449995434785</v>
      </c>
      <c r="CB21" s="12">
        <f t="shared" si="24"/>
        <v>2.2199996087826084</v>
      </c>
      <c r="CC21" s="12">
        <f t="shared" si="25"/>
        <v>1.4964847616521737</v>
      </c>
      <c r="CD21" s="9"/>
      <c r="CE21" s="12">
        <f t="shared" si="26"/>
        <v>13.444536105456521</v>
      </c>
      <c r="CF21" s="12">
        <f t="shared" si="27"/>
        <v>7.1104353458913048</v>
      </c>
      <c r="CG21" s="12">
        <f t="shared" si="28"/>
        <v>4.0072334590217391</v>
      </c>
      <c r="CH21" s="12">
        <f t="shared" si="29"/>
        <v>2.3091980218913046</v>
      </c>
      <c r="CI21" s="15">
        <f t="shared" si="30"/>
        <v>1.4964847616521737</v>
      </c>
      <c r="CJ21" s="12">
        <f t="shared" si="31"/>
        <v>18.516298978217389</v>
      </c>
      <c r="CK21" s="12">
        <f t="shared" si="32"/>
        <v>10.543908912195652</v>
      </c>
      <c r="CL21" s="12">
        <f t="shared" si="33"/>
        <v>5.9505443676739125</v>
      </c>
      <c r="CM21" s="12">
        <f t="shared" si="34"/>
        <v>3.9386213085000001</v>
      </c>
      <c r="CN21" s="12">
        <f t="shared" si="35"/>
        <v>2.9559023691304351</v>
      </c>
      <c r="CP21" s="12">
        <f t="shared" si="36"/>
        <v>1.4964847616521737</v>
      </c>
      <c r="CQ21" s="12">
        <f t="shared" si="37"/>
        <v>1.4732618331916667</v>
      </c>
      <c r="CR21" s="12">
        <f t="shared" si="38"/>
        <v>1.4447380436799999</v>
      </c>
      <c r="CS21" s="12">
        <f t="shared" si="39"/>
        <v>1.4467358448921568</v>
      </c>
    </row>
    <row r="22" spans="1:97" x14ac:dyDescent="0.2">
      <c r="A22" s="10">
        <v>16</v>
      </c>
      <c r="B22" s="10" t="s">
        <v>67</v>
      </c>
      <c r="C22" s="10">
        <v>82</v>
      </c>
      <c r="D22" s="10">
        <v>42</v>
      </c>
      <c r="E22" s="11">
        <v>42</v>
      </c>
      <c r="F22" s="10"/>
      <c r="G22" s="12">
        <v>85.614408016200002</v>
      </c>
      <c r="H22" s="12">
        <v>47.399606943099997</v>
      </c>
      <c r="I22" s="13">
        <v>56.0974209309</v>
      </c>
      <c r="K22" s="10">
        <v>43</v>
      </c>
      <c r="L22" s="10">
        <v>44</v>
      </c>
      <c r="M22" s="10">
        <v>43</v>
      </c>
      <c r="N22" s="10">
        <v>44</v>
      </c>
      <c r="O22" s="14">
        <f t="shared" si="0"/>
        <v>42</v>
      </c>
      <c r="P22" s="12">
        <v>85.312014102899994</v>
      </c>
      <c r="Q22" s="12">
        <v>73.597331047099999</v>
      </c>
      <c r="R22" s="12">
        <v>88.852581024200006</v>
      </c>
      <c r="S22" s="12">
        <v>69.015985965699997</v>
      </c>
      <c r="T22" s="12">
        <f t="shared" si="1"/>
        <v>47.399606943099997</v>
      </c>
      <c r="V22" s="10">
        <v>43</v>
      </c>
      <c r="W22" s="10">
        <v>42</v>
      </c>
      <c r="X22" s="10">
        <v>43</v>
      </c>
      <c r="Y22" s="10">
        <v>42</v>
      </c>
      <c r="Z22" s="14">
        <f t="shared" si="2"/>
        <v>42</v>
      </c>
      <c r="AA22" s="10">
        <v>43</v>
      </c>
      <c r="AB22" s="10">
        <v>42</v>
      </c>
      <c r="AC22" s="10">
        <v>43</v>
      </c>
      <c r="AD22" s="10">
        <v>43</v>
      </c>
      <c r="AE22" s="14">
        <f t="shared" si="3"/>
        <v>43</v>
      </c>
      <c r="AF22" s="12">
        <v>408.56017112699999</v>
      </c>
      <c r="AG22" s="12">
        <v>211.68785405200001</v>
      </c>
      <c r="AH22" s="12">
        <v>121.653645039</v>
      </c>
      <c r="AI22" s="12">
        <v>70.398299932499995</v>
      </c>
      <c r="AJ22" s="15">
        <f t="shared" si="4"/>
        <v>47.399606943099997</v>
      </c>
      <c r="AK22" s="12">
        <v>480.01881003400001</v>
      </c>
      <c r="AL22" s="12">
        <v>264.02768206600001</v>
      </c>
      <c r="AM22" s="12">
        <v>160.086076975</v>
      </c>
      <c r="AN22" s="12">
        <v>108.909695148</v>
      </c>
      <c r="AO22" s="15">
        <f t="shared" si="5"/>
        <v>85.312014102899994</v>
      </c>
      <c r="AP22" s="12">
        <f t="shared" si="6"/>
        <v>1.9300123427328963</v>
      </c>
      <c r="AQ22" s="12">
        <f t="shared" si="7"/>
        <v>3.3583882422595956</v>
      </c>
      <c r="AR22" s="12">
        <f t="shared" si="8"/>
        <v>5.8035516698377627</v>
      </c>
      <c r="AS22" s="15">
        <f t="shared" si="9"/>
        <v>8.6194843686667841</v>
      </c>
      <c r="AT22" s="12">
        <f t="shared" si="10"/>
        <v>1.818062432991431</v>
      </c>
      <c r="AU22" s="12">
        <f t="shared" si="11"/>
        <v>2.9985044240228502</v>
      </c>
      <c r="AV22" s="12">
        <f t="shared" si="12"/>
        <v>4.4074938358948756</v>
      </c>
      <c r="AW22" s="12">
        <f t="shared" si="13"/>
        <v>5.6266261567218452</v>
      </c>
      <c r="AY22" s="10">
        <f t="shared" si="14"/>
        <v>42</v>
      </c>
      <c r="AZ22" s="10">
        <v>48</v>
      </c>
      <c r="BA22" s="10">
        <v>44</v>
      </c>
      <c r="BB22" s="14">
        <v>48</v>
      </c>
      <c r="BC22" s="12">
        <f t="shared" si="15"/>
        <v>47.399606943099997</v>
      </c>
      <c r="BD22" s="12">
        <v>54.974148034999999</v>
      </c>
      <c r="BE22" s="12">
        <v>48.282387018199998</v>
      </c>
      <c r="BF22" s="12">
        <v>52.316622018799997</v>
      </c>
      <c r="BH22" s="12">
        <v>5.1310818195300003</v>
      </c>
      <c r="BI22" s="12">
        <v>2.2394440174099999</v>
      </c>
      <c r="BJ22" s="12">
        <v>1.9603340625800001</v>
      </c>
      <c r="BK22" s="12">
        <v>0.88700000000000001</v>
      </c>
      <c r="BL22" s="12">
        <v>5.7450000000000001</v>
      </c>
      <c r="BM22" s="12">
        <v>1.6040000000000001</v>
      </c>
      <c r="BN22" s="12">
        <v>1.675</v>
      </c>
      <c r="BO22" s="12">
        <v>0.95299999999999996</v>
      </c>
      <c r="BP22" s="15">
        <v>30.445</v>
      </c>
      <c r="BQ22" s="12">
        <v>64.117000000000004</v>
      </c>
      <c r="BR22" s="12">
        <f t="shared" si="16"/>
        <v>45.508778079989995</v>
      </c>
      <c r="BS22" s="12">
        <f t="shared" si="17"/>
        <v>47.399606943099997</v>
      </c>
      <c r="BU22" s="12">
        <f t="shared" si="18"/>
        <v>1.0440781465390243</v>
      </c>
      <c r="BV22" s="12">
        <f t="shared" si="19"/>
        <v>1.1285620700738095</v>
      </c>
      <c r="BW22" s="12">
        <f t="shared" si="20"/>
        <v>1.3356528793071429</v>
      </c>
      <c r="BY22" s="12">
        <f t="shared" si="21"/>
        <v>1.9840003279744185</v>
      </c>
      <c r="BZ22" s="12">
        <f t="shared" si="22"/>
        <v>1.6726666147068181</v>
      </c>
      <c r="CA22" s="12">
        <f t="shared" si="23"/>
        <v>2.0663390935860466</v>
      </c>
      <c r="CB22" s="12">
        <f t="shared" si="24"/>
        <v>1.5685451355840909</v>
      </c>
      <c r="CC22" s="12">
        <f t="shared" si="25"/>
        <v>1.1285620700738095</v>
      </c>
      <c r="CD22" s="9"/>
      <c r="CE22" s="12">
        <f t="shared" si="26"/>
        <v>9.5013993285348839</v>
      </c>
      <c r="CF22" s="12">
        <f t="shared" si="27"/>
        <v>5.0401870012380954</v>
      </c>
      <c r="CG22" s="12">
        <f t="shared" si="28"/>
        <v>2.8291545357906975</v>
      </c>
      <c r="CH22" s="12">
        <f t="shared" si="29"/>
        <v>1.6761499983928569</v>
      </c>
      <c r="CI22" s="15">
        <f t="shared" si="30"/>
        <v>1.1285620700738095</v>
      </c>
      <c r="CJ22" s="12">
        <f t="shared" si="31"/>
        <v>11.163228140325582</v>
      </c>
      <c r="CK22" s="12">
        <f t="shared" si="32"/>
        <v>6.2863733825238102</v>
      </c>
      <c r="CL22" s="12">
        <f t="shared" si="33"/>
        <v>3.7229320226744185</v>
      </c>
      <c r="CM22" s="12">
        <f t="shared" si="34"/>
        <v>2.5327836080930233</v>
      </c>
      <c r="CN22" s="12">
        <f t="shared" si="35"/>
        <v>1.9840003279744185</v>
      </c>
      <c r="CP22" s="12">
        <f t="shared" si="36"/>
        <v>1.1285620700738095</v>
      </c>
      <c r="CQ22" s="12">
        <f t="shared" si="37"/>
        <v>1.1452947507291666</v>
      </c>
      <c r="CR22" s="12">
        <f t="shared" si="38"/>
        <v>1.0973269776863637</v>
      </c>
      <c r="CS22" s="12">
        <f t="shared" si="39"/>
        <v>1.0899296253916666</v>
      </c>
    </row>
    <row r="23" spans="1:97" x14ac:dyDescent="0.2">
      <c r="A23" s="10">
        <v>17</v>
      </c>
      <c r="B23" s="10" t="s">
        <v>68</v>
      </c>
      <c r="C23" s="10">
        <v>98</v>
      </c>
      <c r="D23" s="10">
        <v>42</v>
      </c>
      <c r="E23" s="11">
        <v>44</v>
      </c>
      <c r="F23" s="10"/>
      <c r="G23" s="12">
        <v>138.03650784499999</v>
      </c>
      <c r="H23" s="12">
        <v>68.216387987100006</v>
      </c>
      <c r="I23" s="13">
        <v>81.513458967199995</v>
      </c>
      <c r="K23" s="10">
        <v>42</v>
      </c>
      <c r="L23" s="10">
        <v>42</v>
      </c>
      <c r="M23" s="10">
        <v>42</v>
      </c>
      <c r="N23" s="10">
        <v>42</v>
      </c>
      <c r="O23" s="14">
        <f t="shared" si="0"/>
        <v>42</v>
      </c>
      <c r="P23" s="12">
        <v>116.43394398700001</v>
      </c>
      <c r="Q23" s="12">
        <v>105.866065979</v>
      </c>
      <c r="R23" s="12">
        <v>122.06219101000001</v>
      </c>
      <c r="S23" s="12">
        <v>97.763061046600001</v>
      </c>
      <c r="T23" s="12">
        <f t="shared" si="1"/>
        <v>68.216387987100006</v>
      </c>
      <c r="V23" s="10">
        <v>42</v>
      </c>
      <c r="W23" s="10">
        <v>42</v>
      </c>
      <c r="X23" s="10">
        <v>42</v>
      </c>
      <c r="Y23" s="10">
        <v>42</v>
      </c>
      <c r="Z23" s="14">
        <f t="shared" si="2"/>
        <v>42</v>
      </c>
      <c r="AA23" s="10">
        <v>42</v>
      </c>
      <c r="AB23" s="10">
        <v>42</v>
      </c>
      <c r="AC23" s="10">
        <v>42</v>
      </c>
      <c r="AD23" s="10">
        <v>42</v>
      </c>
      <c r="AE23" s="14">
        <f t="shared" si="3"/>
        <v>42</v>
      </c>
      <c r="AF23" s="12">
        <v>593.20535302200005</v>
      </c>
      <c r="AG23" s="12">
        <v>310.38792300199998</v>
      </c>
      <c r="AH23" s="12">
        <v>175.33711790999999</v>
      </c>
      <c r="AI23" s="12">
        <v>100.783335924</v>
      </c>
      <c r="AJ23" s="15">
        <f t="shared" si="4"/>
        <v>68.216387987100006</v>
      </c>
      <c r="AK23" s="12">
        <v>694.12565207499995</v>
      </c>
      <c r="AL23" s="12">
        <v>389.52771306</v>
      </c>
      <c r="AM23" s="12">
        <v>227.267814875</v>
      </c>
      <c r="AN23" s="12">
        <v>152.92398881899999</v>
      </c>
      <c r="AO23" s="15">
        <f t="shared" si="5"/>
        <v>116.43394398700001</v>
      </c>
      <c r="AP23" s="12">
        <f t="shared" si="6"/>
        <v>1.9111740794701531</v>
      </c>
      <c r="AQ23" s="12">
        <f t="shared" si="7"/>
        <v>3.3832274654274319</v>
      </c>
      <c r="AR23" s="12">
        <f t="shared" si="8"/>
        <v>5.8859467945110691</v>
      </c>
      <c r="AS23" s="15">
        <f t="shared" si="9"/>
        <v>8.6959361309803977</v>
      </c>
      <c r="AT23" s="12">
        <f t="shared" si="10"/>
        <v>1.7819673127289968</v>
      </c>
      <c r="AU23" s="12">
        <f t="shared" si="11"/>
        <v>3.0542188846967941</v>
      </c>
      <c r="AV23" s="12">
        <f t="shared" si="12"/>
        <v>4.5390239780925627</v>
      </c>
      <c r="AW23" s="12">
        <f t="shared" si="13"/>
        <v>5.9615403232626036</v>
      </c>
      <c r="AY23" s="10">
        <f t="shared" si="14"/>
        <v>42</v>
      </c>
      <c r="AZ23" s="10">
        <v>46</v>
      </c>
      <c r="BA23" s="10">
        <v>42</v>
      </c>
      <c r="BB23" s="14">
        <v>47</v>
      </c>
      <c r="BC23" s="12">
        <f t="shared" si="15"/>
        <v>68.216387987100006</v>
      </c>
      <c r="BD23" s="12">
        <v>73.331763029100003</v>
      </c>
      <c r="BE23" s="12">
        <v>64.157166004199993</v>
      </c>
      <c r="BF23" s="12">
        <v>71.396311998399995</v>
      </c>
      <c r="BH23" s="12">
        <v>6.85905098915</v>
      </c>
      <c r="BI23" s="12">
        <v>3.4397768974299998</v>
      </c>
      <c r="BJ23" s="12">
        <v>2.8708291053799999</v>
      </c>
      <c r="BK23" s="12">
        <v>1.6339999999999999</v>
      </c>
      <c r="BL23" s="12">
        <v>7.74</v>
      </c>
      <c r="BM23" s="12">
        <v>2.1030000000000002</v>
      </c>
      <c r="BN23" s="12">
        <v>3.294</v>
      </c>
      <c r="BO23" s="12">
        <v>1.369</v>
      </c>
      <c r="BP23" s="15">
        <v>43.216000000000001</v>
      </c>
      <c r="BQ23" s="12">
        <v>87.652000000000001</v>
      </c>
      <c r="BR23" s="12">
        <f t="shared" si="16"/>
        <v>65.666606002809999</v>
      </c>
      <c r="BS23" s="12">
        <f t="shared" si="17"/>
        <v>68.216387987100006</v>
      </c>
      <c r="BU23" s="12">
        <f t="shared" si="18"/>
        <v>1.4085357943367345</v>
      </c>
      <c r="BV23" s="12">
        <f t="shared" si="19"/>
        <v>1.6241997139785715</v>
      </c>
      <c r="BW23" s="12">
        <f t="shared" si="20"/>
        <v>1.852578612890909</v>
      </c>
      <c r="BY23" s="12">
        <f t="shared" si="21"/>
        <v>2.7722367615952384</v>
      </c>
      <c r="BZ23" s="12">
        <f t="shared" si="22"/>
        <v>2.520620618547619</v>
      </c>
      <c r="CA23" s="12">
        <f t="shared" si="23"/>
        <v>2.9062426430952382</v>
      </c>
      <c r="CB23" s="12">
        <f t="shared" si="24"/>
        <v>2.3276919296809524</v>
      </c>
      <c r="CC23" s="12">
        <f t="shared" si="25"/>
        <v>1.6241997139785715</v>
      </c>
      <c r="CD23" s="9"/>
      <c r="CE23" s="12">
        <f t="shared" si="26"/>
        <v>14.123936976714287</v>
      </c>
      <c r="CF23" s="12">
        <f t="shared" si="27"/>
        <v>7.3901886429047616</v>
      </c>
      <c r="CG23" s="12">
        <f t="shared" si="28"/>
        <v>4.1746932835714281</v>
      </c>
      <c r="CH23" s="12">
        <f t="shared" si="29"/>
        <v>2.3996032362857145</v>
      </c>
      <c r="CI23" s="15">
        <f t="shared" si="30"/>
        <v>1.6241997139785715</v>
      </c>
      <c r="CJ23" s="12">
        <f t="shared" si="31"/>
        <v>16.52680123988095</v>
      </c>
      <c r="CK23" s="12">
        <f t="shared" si="32"/>
        <v>9.2744693585714284</v>
      </c>
      <c r="CL23" s="12">
        <f t="shared" si="33"/>
        <v>5.4111384494047616</v>
      </c>
      <c r="CM23" s="12">
        <f t="shared" si="34"/>
        <v>3.6410473528333331</v>
      </c>
      <c r="CN23" s="12">
        <f t="shared" si="35"/>
        <v>2.7722367615952384</v>
      </c>
      <c r="CP23" s="12">
        <f t="shared" si="36"/>
        <v>1.6241997139785715</v>
      </c>
      <c r="CQ23" s="12">
        <f t="shared" si="37"/>
        <v>1.594168761502174</v>
      </c>
      <c r="CR23" s="12">
        <f t="shared" si="38"/>
        <v>1.5275515715285712</v>
      </c>
      <c r="CS23" s="12">
        <f t="shared" si="39"/>
        <v>1.5190704680510636</v>
      </c>
    </row>
    <row r="24" spans="1:97" x14ac:dyDescent="0.2">
      <c r="A24" s="10">
        <v>18</v>
      </c>
      <c r="B24" s="10" t="s">
        <v>69</v>
      </c>
      <c r="C24" s="10">
        <v>86</v>
      </c>
      <c r="D24" s="10">
        <v>43</v>
      </c>
      <c r="E24" s="11">
        <v>41</v>
      </c>
      <c r="F24" s="10"/>
      <c r="G24" s="12">
        <v>95.398301839799998</v>
      </c>
      <c r="H24" s="12">
        <v>53.637859106100002</v>
      </c>
      <c r="I24" s="13">
        <v>61.381998062100003</v>
      </c>
      <c r="K24" s="10">
        <v>43</v>
      </c>
      <c r="L24" s="10">
        <v>43</v>
      </c>
      <c r="M24" s="10">
        <v>43</v>
      </c>
      <c r="N24" s="10">
        <v>43</v>
      </c>
      <c r="O24" s="14">
        <f t="shared" si="0"/>
        <v>43</v>
      </c>
      <c r="P24" s="12">
        <v>88.831031084100005</v>
      </c>
      <c r="Q24" s="12">
        <v>81.176094055199997</v>
      </c>
      <c r="R24" s="12">
        <v>92.867306947700001</v>
      </c>
      <c r="S24" s="12">
        <v>78.548213958700003</v>
      </c>
      <c r="T24" s="12">
        <f t="shared" si="1"/>
        <v>53.637859106100002</v>
      </c>
      <c r="V24" s="10">
        <v>43</v>
      </c>
      <c r="W24" s="10">
        <v>43</v>
      </c>
      <c r="X24" s="10">
        <v>43</v>
      </c>
      <c r="Y24" s="10">
        <v>43</v>
      </c>
      <c r="Z24" s="14">
        <f t="shared" si="2"/>
        <v>43</v>
      </c>
      <c r="AA24" s="10">
        <v>43</v>
      </c>
      <c r="AB24" s="10">
        <v>43</v>
      </c>
      <c r="AC24" s="10">
        <v>43</v>
      </c>
      <c r="AD24" s="10">
        <v>43</v>
      </c>
      <c r="AE24" s="14">
        <f t="shared" si="3"/>
        <v>43</v>
      </c>
      <c r="AF24" s="12">
        <v>453.43412804600001</v>
      </c>
      <c r="AG24" s="12">
        <v>241.01190090200001</v>
      </c>
      <c r="AH24" s="12">
        <v>136.238380909</v>
      </c>
      <c r="AI24" s="12">
        <v>79.738650083500005</v>
      </c>
      <c r="AJ24" s="15">
        <f t="shared" si="4"/>
        <v>53.637859106100002</v>
      </c>
      <c r="AK24" s="12">
        <v>496.70561099100001</v>
      </c>
      <c r="AL24" s="12">
        <v>274.984825134</v>
      </c>
      <c r="AM24" s="12">
        <v>166.558524847</v>
      </c>
      <c r="AN24" s="12">
        <v>113.940207958</v>
      </c>
      <c r="AO24" s="15">
        <f t="shared" si="5"/>
        <v>88.831031084100005</v>
      </c>
      <c r="AP24" s="12">
        <f t="shared" si="6"/>
        <v>1.8813765060936758</v>
      </c>
      <c r="AQ24" s="12">
        <f t="shared" si="7"/>
        <v>3.3282407279111013</v>
      </c>
      <c r="AR24" s="12">
        <f t="shared" si="8"/>
        <v>5.6865036913865099</v>
      </c>
      <c r="AS24" s="15">
        <f t="shared" si="9"/>
        <v>8.4536209237783115</v>
      </c>
      <c r="AT24" s="12">
        <f t="shared" si="10"/>
        <v>1.8063018959280954</v>
      </c>
      <c r="AU24" s="12">
        <f t="shared" si="11"/>
        <v>2.9821686488114123</v>
      </c>
      <c r="AV24" s="12">
        <f t="shared" si="12"/>
        <v>4.359353207202262</v>
      </c>
      <c r="AW24" s="12">
        <f t="shared" si="13"/>
        <v>5.5915776832619262</v>
      </c>
      <c r="AY24" s="10">
        <f t="shared" si="14"/>
        <v>43</v>
      </c>
      <c r="AZ24" s="10">
        <v>46</v>
      </c>
      <c r="BA24" s="10">
        <v>41</v>
      </c>
      <c r="BB24" s="14">
        <v>46</v>
      </c>
      <c r="BC24" s="12">
        <f t="shared" si="15"/>
        <v>53.637859106100002</v>
      </c>
      <c r="BD24" s="12">
        <v>58.8466959</v>
      </c>
      <c r="BE24" s="12">
        <v>50.748558044399999</v>
      </c>
      <c r="BF24" s="12">
        <v>55.673533916499998</v>
      </c>
      <c r="BH24" s="12">
        <v>6.3089969158199999</v>
      </c>
      <c r="BI24" s="12">
        <v>2.7996850013699999</v>
      </c>
      <c r="BJ24" s="12">
        <v>2.1097040176399999</v>
      </c>
      <c r="BK24" s="12">
        <v>1.095</v>
      </c>
      <c r="BL24" s="12">
        <v>6.0860000000000003</v>
      </c>
      <c r="BM24" s="12">
        <v>1.726</v>
      </c>
      <c r="BN24" s="12">
        <v>2.0419999999999998</v>
      </c>
      <c r="BO24" s="12">
        <v>1.3360000000000001</v>
      </c>
      <c r="BP24" s="15">
        <v>34.459000000000003</v>
      </c>
      <c r="BQ24" s="12">
        <v>65.525000000000006</v>
      </c>
      <c r="BR24" s="12">
        <f t="shared" si="16"/>
        <v>51.653389019010007</v>
      </c>
      <c r="BS24" s="12">
        <f t="shared" si="17"/>
        <v>53.637859106100002</v>
      </c>
      <c r="BU24" s="12">
        <f t="shared" si="18"/>
        <v>1.109282579532558</v>
      </c>
      <c r="BV24" s="12">
        <f t="shared" si="19"/>
        <v>1.2473920722348837</v>
      </c>
      <c r="BW24" s="12">
        <f t="shared" si="20"/>
        <v>1.4971219039536585</v>
      </c>
      <c r="BY24" s="12">
        <f t="shared" si="21"/>
        <v>2.0658379321883724</v>
      </c>
      <c r="BZ24" s="12">
        <f t="shared" si="22"/>
        <v>1.8878161408186045</v>
      </c>
      <c r="CA24" s="12">
        <f t="shared" si="23"/>
        <v>2.1597048127372092</v>
      </c>
      <c r="CB24" s="12">
        <f t="shared" si="24"/>
        <v>1.8267026502023256</v>
      </c>
      <c r="CC24" s="12">
        <f t="shared" si="25"/>
        <v>1.2473920722348837</v>
      </c>
      <c r="CD24" s="9"/>
      <c r="CE24" s="12">
        <f t="shared" si="26"/>
        <v>10.544979722000001</v>
      </c>
      <c r="CF24" s="12">
        <f t="shared" si="27"/>
        <v>5.6049279279534883</v>
      </c>
      <c r="CG24" s="12">
        <f t="shared" si="28"/>
        <v>3.1683344397441862</v>
      </c>
      <c r="CH24" s="12">
        <f t="shared" si="29"/>
        <v>1.8543872112441862</v>
      </c>
      <c r="CI24" s="15">
        <f t="shared" si="30"/>
        <v>1.2473920722348837</v>
      </c>
      <c r="CJ24" s="12">
        <f t="shared" si="31"/>
        <v>11.551293278860465</v>
      </c>
      <c r="CK24" s="12">
        <f t="shared" si="32"/>
        <v>6.3949959333488371</v>
      </c>
      <c r="CL24" s="12">
        <f t="shared" si="33"/>
        <v>3.8734540662093022</v>
      </c>
      <c r="CM24" s="12">
        <f t="shared" si="34"/>
        <v>2.6497722780930233</v>
      </c>
      <c r="CN24" s="12">
        <f t="shared" si="35"/>
        <v>2.0658379321883724</v>
      </c>
      <c r="CP24" s="12">
        <f t="shared" si="36"/>
        <v>1.2473920722348837</v>
      </c>
      <c r="CQ24" s="12">
        <f t="shared" si="37"/>
        <v>1.279275997826087</v>
      </c>
      <c r="CR24" s="12">
        <f t="shared" si="38"/>
        <v>1.2377697083999999</v>
      </c>
      <c r="CS24" s="12">
        <f t="shared" si="39"/>
        <v>1.210294215576087</v>
      </c>
    </row>
    <row r="25" spans="1:97" x14ac:dyDescent="0.2">
      <c r="A25" s="10">
        <v>19</v>
      </c>
      <c r="B25" s="10" t="s">
        <v>70</v>
      </c>
      <c r="C25" s="10">
        <v>111</v>
      </c>
      <c r="D25" s="10">
        <v>40</v>
      </c>
      <c r="E25" s="11">
        <v>41</v>
      </c>
      <c r="F25" s="10"/>
      <c r="G25" s="12">
        <v>155.06965208099999</v>
      </c>
      <c r="H25" s="12">
        <v>65.459165096299998</v>
      </c>
      <c r="I25" s="13">
        <v>74.612986087799996</v>
      </c>
      <c r="K25" s="10">
        <v>40</v>
      </c>
      <c r="L25" s="10">
        <v>40</v>
      </c>
      <c r="M25" s="10">
        <v>40</v>
      </c>
      <c r="N25" s="10">
        <v>40</v>
      </c>
      <c r="O25" s="14">
        <f t="shared" si="0"/>
        <v>40</v>
      </c>
      <c r="P25" s="12">
        <v>109.632620096</v>
      </c>
      <c r="Q25" s="12">
        <v>95.163653135299995</v>
      </c>
      <c r="R25" s="12">
        <v>113.335330963</v>
      </c>
      <c r="S25" s="12">
        <v>90.992527961700006</v>
      </c>
      <c r="T25" s="12">
        <f t="shared" si="1"/>
        <v>65.459165096299998</v>
      </c>
      <c r="V25" s="10">
        <v>40</v>
      </c>
      <c r="W25" s="10">
        <v>40</v>
      </c>
      <c r="X25" s="10">
        <v>40</v>
      </c>
      <c r="Y25" s="10">
        <v>40</v>
      </c>
      <c r="Z25" s="14">
        <f t="shared" si="2"/>
        <v>40</v>
      </c>
      <c r="AA25" s="10">
        <v>40</v>
      </c>
      <c r="AB25" s="10">
        <v>41</v>
      </c>
      <c r="AC25" s="10">
        <v>40</v>
      </c>
      <c r="AD25" s="10">
        <v>40</v>
      </c>
      <c r="AE25" s="14">
        <f t="shared" si="3"/>
        <v>40</v>
      </c>
      <c r="AF25" s="12">
        <v>583.68294215200001</v>
      </c>
      <c r="AG25" s="12">
        <v>307.77742600400001</v>
      </c>
      <c r="AH25" s="12">
        <v>172.68837809600001</v>
      </c>
      <c r="AI25" s="12">
        <v>98.905864953999995</v>
      </c>
      <c r="AJ25" s="15">
        <f t="shared" si="4"/>
        <v>65.459165096299998</v>
      </c>
      <c r="AK25" s="12">
        <v>658.26187014599998</v>
      </c>
      <c r="AL25" s="12">
        <v>376.16875100099998</v>
      </c>
      <c r="AM25" s="12">
        <v>213.96592712399999</v>
      </c>
      <c r="AN25" s="12">
        <v>143.061604977</v>
      </c>
      <c r="AO25" s="15">
        <f t="shared" si="5"/>
        <v>109.632620096</v>
      </c>
      <c r="AP25" s="12">
        <f t="shared" si="6"/>
        <v>1.8964449398716272</v>
      </c>
      <c r="AQ25" s="12">
        <f t="shared" si="7"/>
        <v>3.3799781351094866</v>
      </c>
      <c r="AR25" s="12">
        <f t="shared" si="8"/>
        <v>5.9013986928223554</v>
      </c>
      <c r="AS25" s="15">
        <f t="shared" si="9"/>
        <v>8.9167489578169405</v>
      </c>
      <c r="AT25" s="12">
        <f t="shared" si="10"/>
        <v>1.7499110928123056</v>
      </c>
      <c r="AU25" s="12">
        <f t="shared" si="11"/>
        <v>3.0764798816052452</v>
      </c>
      <c r="AV25" s="12">
        <f t="shared" si="12"/>
        <v>4.6012476251180647</v>
      </c>
      <c r="AW25" s="12">
        <f t="shared" si="13"/>
        <v>6.0042519240130519</v>
      </c>
      <c r="AY25" s="10">
        <f t="shared" si="14"/>
        <v>40</v>
      </c>
      <c r="AZ25" s="10">
        <v>42</v>
      </c>
      <c r="BA25" s="10">
        <v>40</v>
      </c>
      <c r="BB25" s="14">
        <v>42</v>
      </c>
      <c r="BC25" s="12">
        <f t="shared" si="15"/>
        <v>65.459165096299998</v>
      </c>
      <c r="BD25" s="12">
        <v>66.101206064199999</v>
      </c>
      <c r="BE25" s="12">
        <v>62.085969924899999</v>
      </c>
      <c r="BF25" s="12">
        <v>65.4307880402</v>
      </c>
      <c r="BH25" s="12">
        <v>6.6964519023899998</v>
      </c>
      <c r="BI25" s="12">
        <v>3.2259068489099998</v>
      </c>
      <c r="BJ25" s="12">
        <v>2.4153451919600002</v>
      </c>
      <c r="BK25" s="12">
        <v>1.44</v>
      </c>
      <c r="BL25" s="12">
        <v>7.1769999999999996</v>
      </c>
      <c r="BM25" s="12">
        <v>1.944</v>
      </c>
      <c r="BN25" s="12">
        <v>2.9980000000000002</v>
      </c>
      <c r="BO25" s="12">
        <v>1.208</v>
      </c>
      <c r="BP25" s="15">
        <v>42.654000000000003</v>
      </c>
      <c r="BQ25" s="12">
        <v>83.275000000000006</v>
      </c>
      <c r="BR25" s="12">
        <f t="shared" si="16"/>
        <v>63.062252040870007</v>
      </c>
      <c r="BS25" s="12">
        <f t="shared" si="17"/>
        <v>65.459165096299998</v>
      </c>
      <c r="BU25" s="12">
        <f t="shared" si="18"/>
        <v>1.3970238926216214</v>
      </c>
      <c r="BV25" s="12">
        <f t="shared" si="19"/>
        <v>1.6364791274074999</v>
      </c>
      <c r="BW25" s="12">
        <f t="shared" si="20"/>
        <v>1.8198289289707317</v>
      </c>
      <c r="BY25" s="12">
        <f t="shared" si="21"/>
        <v>2.7408155023999998</v>
      </c>
      <c r="BZ25" s="12">
        <f t="shared" si="22"/>
        <v>2.3790913283824997</v>
      </c>
      <c r="CA25" s="12">
        <f t="shared" si="23"/>
        <v>2.833383274075</v>
      </c>
      <c r="CB25" s="12">
        <f t="shared" si="24"/>
        <v>2.2748131990425002</v>
      </c>
      <c r="CC25" s="12">
        <f t="shared" si="25"/>
        <v>1.6364791274074999</v>
      </c>
      <c r="CD25" s="9"/>
      <c r="CE25" s="12">
        <f t="shared" si="26"/>
        <v>14.592073553800001</v>
      </c>
      <c r="CF25" s="12">
        <f t="shared" si="27"/>
        <v>7.6944356501</v>
      </c>
      <c r="CG25" s="12">
        <f t="shared" si="28"/>
        <v>4.3172094524000002</v>
      </c>
      <c r="CH25" s="12">
        <f t="shared" si="29"/>
        <v>2.4726466238499998</v>
      </c>
      <c r="CI25" s="15">
        <f t="shared" si="30"/>
        <v>1.6364791274074999</v>
      </c>
      <c r="CJ25" s="12">
        <f t="shared" si="31"/>
        <v>16.456546753649999</v>
      </c>
      <c r="CK25" s="12">
        <f t="shared" si="32"/>
        <v>9.1748475853902427</v>
      </c>
      <c r="CL25" s="12">
        <f t="shared" si="33"/>
        <v>5.3491481781000001</v>
      </c>
      <c r="CM25" s="12">
        <f t="shared" si="34"/>
        <v>3.5765401244250001</v>
      </c>
      <c r="CN25" s="12">
        <f t="shared" si="35"/>
        <v>2.7408155023999998</v>
      </c>
      <c r="CP25" s="12">
        <f t="shared" si="36"/>
        <v>1.6364791274074999</v>
      </c>
      <c r="CQ25" s="12">
        <f t="shared" si="37"/>
        <v>1.5738382396238095</v>
      </c>
      <c r="CR25" s="12">
        <f t="shared" si="38"/>
        <v>1.5521492481224999</v>
      </c>
      <c r="CS25" s="12">
        <f t="shared" si="39"/>
        <v>1.5578759057190477</v>
      </c>
    </row>
    <row r="26" spans="1:97" x14ac:dyDescent="0.2">
      <c r="A26" s="10">
        <v>20</v>
      </c>
      <c r="B26" s="10" t="s">
        <v>71</v>
      </c>
      <c r="C26" s="10">
        <v>94</v>
      </c>
      <c r="D26" s="10">
        <v>42</v>
      </c>
      <c r="E26" s="11">
        <v>45</v>
      </c>
      <c r="F26" s="10"/>
      <c r="G26" s="12">
        <v>188.608879089</v>
      </c>
      <c r="H26" s="12">
        <v>92.909283876399996</v>
      </c>
      <c r="I26" s="13">
        <v>111.44999194099999</v>
      </c>
      <c r="K26" s="10">
        <v>42</v>
      </c>
      <c r="L26" s="10">
        <v>42</v>
      </c>
      <c r="M26" s="10">
        <v>42</v>
      </c>
      <c r="N26" s="10">
        <v>42</v>
      </c>
      <c r="O26" s="14">
        <f t="shared" si="0"/>
        <v>42</v>
      </c>
      <c r="P26" s="12">
        <v>163.58136797</v>
      </c>
      <c r="Q26" s="12">
        <v>149.48237514499999</v>
      </c>
      <c r="R26" s="12">
        <v>168.36499500299999</v>
      </c>
      <c r="S26" s="12">
        <v>135.08682894699999</v>
      </c>
      <c r="T26" s="12">
        <f t="shared" si="1"/>
        <v>92.909283876399996</v>
      </c>
      <c r="V26" s="10">
        <v>42</v>
      </c>
      <c r="W26" s="10">
        <v>42</v>
      </c>
      <c r="X26" s="10">
        <v>42</v>
      </c>
      <c r="Y26" s="10">
        <v>42</v>
      </c>
      <c r="Z26" s="14">
        <f t="shared" si="2"/>
        <v>42</v>
      </c>
      <c r="AA26" s="10">
        <v>42</v>
      </c>
      <c r="AB26" s="10">
        <v>42</v>
      </c>
      <c r="AC26" s="10">
        <v>40</v>
      </c>
      <c r="AD26" s="10">
        <v>42</v>
      </c>
      <c r="AE26" s="14">
        <f t="shared" si="3"/>
        <v>42</v>
      </c>
      <c r="AF26" s="12">
        <v>851.105211973</v>
      </c>
      <c r="AG26" s="12">
        <v>448.54140400900002</v>
      </c>
      <c r="AH26" s="12">
        <v>251.84812903400001</v>
      </c>
      <c r="AI26" s="12">
        <v>144.689110994</v>
      </c>
      <c r="AJ26" s="15">
        <f t="shared" si="4"/>
        <v>92.909283876399996</v>
      </c>
      <c r="AK26" s="12">
        <v>1069.5330119099999</v>
      </c>
      <c r="AL26" s="12">
        <v>606.55997586299998</v>
      </c>
      <c r="AM26" s="12">
        <v>321.782239914</v>
      </c>
      <c r="AN26" s="12">
        <v>222.700582027</v>
      </c>
      <c r="AO26" s="15">
        <f t="shared" si="5"/>
        <v>163.58136797</v>
      </c>
      <c r="AP26" s="12">
        <f t="shared" si="6"/>
        <v>1.8974953134001482</v>
      </c>
      <c r="AQ26" s="12">
        <f t="shared" si="7"/>
        <v>3.3794382957599778</v>
      </c>
      <c r="AR26" s="12">
        <f t="shared" si="8"/>
        <v>5.8823031403399373</v>
      </c>
      <c r="AS26" s="15">
        <f t="shared" si="9"/>
        <v>9.1606045861385681</v>
      </c>
      <c r="AT26" s="12">
        <f t="shared" si="10"/>
        <v>1.7632765999574771</v>
      </c>
      <c r="AU26" s="12">
        <f t="shared" si="11"/>
        <v>3.3237788766584662</v>
      </c>
      <c r="AV26" s="12">
        <f t="shared" si="12"/>
        <v>4.8025604700949129</v>
      </c>
      <c r="AW26" s="12">
        <f t="shared" si="13"/>
        <v>6.5382324722100797</v>
      </c>
      <c r="AY26" s="10">
        <f t="shared" si="14"/>
        <v>42</v>
      </c>
      <c r="AZ26" s="10">
        <v>41</v>
      </c>
      <c r="BA26" s="10">
        <v>42</v>
      </c>
      <c r="BB26" s="14">
        <v>42</v>
      </c>
      <c r="BC26" s="12">
        <f t="shared" si="15"/>
        <v>92.909283876399996</v>
      </c>
      <c r="BD26" s="12">
        <v>88.436642885200001</v>
      </c>
      <c r="BE26" s="12">
        <v>89.076702833200002</v>
      </c>
      <c r="BF26" s="12">
        <v>89.812126874900002</v>
      </c>
      <c r="BH26" s="12">
        <v>9.23229503632</v>
      </c>
      <c r="BI26" s="12">
        <v>4.1734919548000002</v>
      </c>
      <c r="BJ26" s="12">
        <v>3.4593379497500001</v>
      </c>
      <c r="BK26" s="12">
        <v>2.8159999999999998</v>
      </c>
      <c r="BL26" s="12">
        <v>9.109</v>
      </c>
      <c r="BM26" s="12">
        <v>2.4630000000000001</v>
      </c>
      <c r="BN26" s="12">
        <v>4.4139999999999997</v>
      </c>
      <c r="BO26" s="12">
        <v>1.2549999999999999</v>
      </c>
      <c r="BP26" s="15">
        <v>62.305</v>
      </c>
      <c r="BQ26" s="12">
        <v>126.934</v>
      </c>
      <c r="BR26" s="12">
        <f t="shared" si="16"/>
        <v>89.994829904550002</v>
      </c>
      <c r="BS26" s="12">
        <f t="shared" si="17"/>
        <v>92.909283876399996</v>
      </c>
      <c r="BU26" s="12">
        <f t="shared" si="18"/>
        <v>2.0064774371170211</v>
      </c>
      <c r="BV26" s="12">
        <f t="shared" si="19"/>
        <v>2.2121258065809521</v>
      </c>
      <c r="BW26" s="12">
        <f t="shared" si="20"/>
        <v>2.4766664875777775</v>
      </c>
      <c r="BY26" s="12">
        <f t="shared" si="21"/>
        <v>3.8947944754761905</v>
      </c>
      <c r="BZ26" s="12">
        <f t="shared" si="22"/>
        <v>3.5591041701190473</v>
      </c>
      <c r="CA26" s="12">
        <f t="shared" si="23"/>
        <v>4.0086903572142853</v>
      </c>
      <c r="CB26" s="12">
        <f t="shared" si="24"/>
        <v>3.2163530701666665</v>
      </c>
      <c r="CC26" s="12">
        <f t="shared" si="25"/>
        <v>2.2121258065809521</v>
      </c>
      <c r="CD26" s="9"/>
      <c r="CE26" s="12">
        <f t="shared" si="26"/>
        <v>20.264409808880952</v>
      </c>
      <c r="CF26" s="12">
        <f t="shared" si="27"/>
        <v>10.679557238309524</v>
      </c>
      <c r="CG26" s="12">
        <f t="shared" si="28"/>
        <v>5.9963840246190481</v>
      </c>
      <c r="CH26" s="12">
        <f t="shared" si="29"/>
        <v>3.4449788331904765</v>
      </c>
      <c r="CI26" s="15">
        <f t="shared" si="30"/>
        <v>2.2121258065809521</v>
      </c>
      <c r="CJ26" s="12">
        <f t="shared" si="31"/>
        <v>25.465071712142855</v>
      </c>
      <c r="CK26" s="12">
        <f t="shared" si="32"/>
        <v>14.441904187214286</v>
      </c>
      <c r="CL26" s="12">
        <f t="shared" si="33"/>
        <v>8.0445559978500008</v>
      </c>
      <c r="CM26" s="12">
        <f t="shared" si="34"/>
        <v>5.3023948101666667</v>
      </c>
      <c r="CN26" s="12">
        <f t="shared" si="35"/>
        <v>3.8947944754761905</v>
      </c>
      <c r="CP26" s="12">
        <f t="shared" si="36"/>
        <v>2.2121258065809521</v>
      </c>
      <c r="CQ26" s="12">
        <f t="shared" si="37"/>
        <v>2.1569912898829267</v>
      </c>
      <c r="CR26" s="12">
        <f t="shared" si="38"/>
        <v>2.1208738769809523</v>
      </c>
      <c r="CS26" s="12">
        <f t="shared" si="39"/>
        <v>2.138383973211905</v>
      </c>
    </row>
    <row r="27" spans="1:97" x14ac:dyDescent="0.2">
      <c r="A27" s="10">
        <v>21</v>
      </c>
      <c r="B27" s="10" t="s">
        <v>72</v>
      </c>
      <c r="C27" s="10">
        <v>93</v>
      </c>
      <c r="D27" s="10">
        <v>42</v>
      </c>
      <c r="E27" s="11">
        <v>50</v>
      </c>
      <c r="F27" s="10"/>
      <c r="G27" s="12">
        <v>126.439229012</v>
      </c>
      <c r="H27" s="12">
        <v>61.442353010200002</v>
      </c>
      <c r="I27" s="13">
        <v>83.849509000799998</v>
      </c>
      <c r="K27" s="10">
        <v>42</v>
      </c>
      <c r="L27" s="10">
        <v>42</v>
      </c>
      <c r="M27" s="10">
        <v>42</v>
      </c>
      <c r="N27" s="10">
        <v>42</v>
      </c>
      <c r="O27" s="14">
        <f t="shared" si="0"/>
        <v>42</v>
      </c>
      <c r="P27" s="12">
        <v>98.911858081800005</v>
      </c>
      <c r="Q27" s="12">
        <v>90.985525131200006</v>
      </c>
      <c r="R27" s="12">
        <v>103.53278803800001</v>
      </c>
      <c r="S27" s="12">
        <v>88.641079902599998</v>
      </c>
      <c r="T27" s="12">
        <f t="shared" si="1"/>
        <v>61.442353010200002</v>
      </c>
      <c r="V27" s="10">
        <v>42</v>
      </c>
      <c r="W27" s="10">
        <v>42</v>
      </c>
      <c r="X27" s="10">
        <v>42</v>
      </c>
      <c r="Y27" s="10">
        <v>42</v>
      </c>
      <c r="Z27" s="14">
        <f t="shared" si="2"/>
        <v>42</v>
      </c>
      <c r="AA27" s="10">
        <v>42</v>
      </c>
      <c r="AB27" s="10">
        <v>42</v>
      </c>
      <c r="AC27" s="10">
        <v>42</v>
      </c>
      <c r="AD27" s="10">
        <v>42</v>
      </c>
      <c r="AE27" s="14">
        <f t="shared" si="3"/>
        <v>42</v>
      </c>
      <c r="AF27" s="12">
        <v>544.66516399399995</v>
      </c>
      <c r="AG27" s="12">
        <v>287.88175511399999</v>
      </c>
      <c r="AH27" s="12">
        <v>162.05104804000001</v>
      </c>
      <c r="AI27" s="12">
        <v>92.888938903799996</v>
      </c>
      <c r="AJ27" s="15">
        <f t="shared" si="4"/>
        <v>61.442353010200002</v>
      </c>
      <c r="AK27" s="12">
        <v>577.81307983399995</v>
      </c>
      <c r="AL27" s="12">
        <v>318.92374515500001</v>
      </c>
      <c r="AM27" s="12">
        <v>191.30974101999999</v>
      </c>
      <c r="AN27" s="12">
        <v>129.209813833</v>
      </c>
      <c r="AO27" s="15">
        <f t="shared" si="5"/>
        <v>98.911858081800005</v>
      </c>
      <c r="AP27" s="12">
        <f t="shared" si="6"/>
        <v>1.8919752791499926</v>
      </c>
      <c r="AQ27" s="12">
        <f t="shared" si="7"/>
        <v>3.3610715301239957</v>
      </c>
      <c r="AR27" s="12">
        <f t="shared" si="8"/>
        <v>5.8636170293438266</v>
      </c>
      <c r="AS27" s="15">
        <f t="shared" si="9"/>
        <v>8.8646534077817698</v>
      </c>
      <c r="AT27" s="12">
        <f t="shared" si="10"/>
        <v>1.8117593581913358</v>
      </c>
      <c r="AU27" s="12">
        <f t="shared" si="11"/>
        <v>3.0203014062603009</v>
      </c>
      <c r="AV27" s="12">
        <f t="shared" si="12"/>
        <v>4.4718977815478231</v>
      </c>
      <c r="AW27" s="12">
        <f t="shared" si="13"/>
        <v>5.8416967494043952</v>
      </c>
      <c r="AY27" s="10">
        <f t="shared" si="14"/>
        <v>42</v>
      </c>
      <c r="AZ27" s="10">
        <v>47</v>
      </c>
      <c r="BA27" s="10">
        <v>42</v>
      </c>
      <c r="BB27" s="14">
        <v>47</v>
      </c>
      <c r="BC27" s="12">
        <f t="shared" si="15"/>
        <v>61.442353010200002</v>
      </c>
      <c r="BD27" s="12">
        <v>68.022517919500004</v>
      </c>
      <c r="BE27" s="12">
        <v>60.3778030872</v>
      </c>
      <c r="BF27" s="12">
        <v>65.957603931400001</v>
      </c>
      <c r="BH27" s="12">
        <v>6.73917508125</v>
      </c>
      <c r="BI27" s="12">
        <v>3.4620389938399998</v>
      </c>
      <c r="BJ27" s="12">
        <v>2.3004739284500002</v>
      </c>
      <c r="BK27" s="12">
        <v>1.4430000000000001</v>
      </c>
      <c r="BL27" s="12">
        <v>6.5629999999999997</v>
      </c>
      <c r="BM27" s="12">
        <v>1.81</v>
      </c>
      <c r="BN27" s="12">
        <v>2.891</v>
      </c>
      <c r="BO27" s="12">
        <v>0.995</v>
      </c>
      <c r="BP27" s="15">
        <v>39.927</v>
      </c>
      <c r="BQ27" s="12">
        <v>73.977000000000004</v>
      </c>
      <c r="BR27" s="12">
        <f t="shared" si="16"/>
        <v>59.391512922290005</v>
      </c>
      <c r="BS27" s="12">
        <f t="shared" si="17"/>
        <v>61.442353010200002</v>
      </c>
      <c r="BU27" s="12">
        <f t="shared" si="18"/>
        <v>1.3595616022795698</v>
      </c>
      <c r="BV27" s="12">
        <f t="shared" si="19"/>
        <v>1.4629131669095239</v>
      </c>
      <c r="BW27" s="12">
        <f t="shared" si="20"/>
        <v>1.6769901800159999</v>
      </c>
      <c r="BY27" s="12">
        <f t="shared" si="21"/>
        <v>2.3550442400428571</v>
      </c>
      <c r="BZ27" s="12">
        <f t="shared" si="22"/>
        <v>2.1663220269333334</v>
      </c>
      <c r="CA27" s="12">
        <f t="shared" si="23"/>
        <v>2.465066381857143</v>
      </c>
      <c r="CB27" s="12">
        <f t="shared" si="24"/>
        <v>2.1105019024428571</v>
      </c>
      <c r="CC27" s="12">
        <f t="shared" si="25"/>
        <v>1.4629131669095239</v>
      </c>
      <c r="CD27" s="9"/>
      <c r="CE27" s="12">
        <f t="shared" si="26"/>
        <v>12.968218190333332</v>
      </c>
      <c r="CF27" s="12">
        <f t="shared" si="27"/>
        <v>6.8543275027142858</v>
      </c>
      <c r="CG27" s="12">
        <f t="shared" si="28"/>
        <v>3.8583582866666668</v>
      </c>
      <c r="CH27" s="12">
        <f t="shared" si="29"/>
        <v>2.2116414024714284</v>
      </c>
      <c r="CI27" s="15">
        <f t="shared" si="30"/>
        <v>1.4629131669095239</v>
      </c>
      <c r="CJ27" s="12">
        <f t="shared" si="31"/>
        <v>13.757454281761904</v>
      </c>
      <c r="CK27" s="12">
        <f t="shared" si="32"/>
        <v>7.5934225036904763</v>
      </c>
      <c r="CL27" s="12">
        <f t="shared" si="33"/>
        <v>4.5549938338095233</v>
      </c>
      <c r="CM27" s="12">
        <f t="shared" si="34"/>
        <v>3.0764241388809523</v>
      </c>
      <c r="CN27" s="12">
        <f t="shared" si="35"/>
        <v>2.3550442400428571</v>
      </c>
      <c r="CP27" s="12">
        <f t="shared" si="36"/>
        <v>1.4629131669095239</v>
      </c>
      <c r="CQ27" s="12">
        <f t="shared" si="37"/>
        <v>1.4472876153085108</v>
      </c>
      <c r="CR27" s="12">
        <f t="shared" si="38"/>
        <v>1.4375667401714285</v>
      </c>
      <c r="CS27" s="12">
        <f t="shared" si="39"/>
        <v>1.4033532751361701</v>
      </c>
    </row>
    <row r="28" spans="1:97" x14ac:dyDescent="0.2">
      <c r="A28" s="10">
        <v>22</v>
      </c>
      <c r="B28" s="10" t="s">
        <v>73</v>
      </c>
      <c r="C28" s="10">
        <v>100</v>
      </c>
      <c r="D28" s="10">
        <v>44</v>
      </c>
      <c r="E28" s="11">
        <v>45</v>
      </c>
      <c r="F28" s="10"/>
      <c r="G28" s="12">
        <v>106.56350803399999</v>
      </c>
      <c r="H28" s="12">
        <v>52.1699960232</v>
      </c>
      <c r="I28" s="13">
        <v>60.456692934000003</v>
      </c>
      <c r="K28" s="10">
        <v>44</v>
      </c>
      <c r="L28" s="10">
        <v>44</v>
      </c>
      <c r="M28" s="10">
        <v>44</v>
      </c>
      <c r="N28" s="10">
        <v>44</v>
      </c>
      <c r="O28" s="14">
        <f t="shared" si="0"/>
        <v>44</v>
      </c>
      <c r="P28" s="12">
        <v>91.314605951299995</v>
      </c>
      <c r="Q28" s="12">
        <v>76.543122053100006</v>
      </c>
      <c r="R28" s="12">
        <v>97.468123197599994</v>
      </c>
      <c r="S28" s="12">
        <v>72.2820289135</v>
      </c>
      <c r="T28" s="12">
        <f t="shared" si="1"/>
        <v>52.1699960232</v>
      </c>
      <c r="V28" s="10">
        <v>44</v>
      </c>
      <c r="W28" s="10">
        <v>44</v>
      </c>
      <c r="X28" s="10">
        <v>44</v>
      </c>
      <c r="Y28" s="10">
        <v>44</v>
      </c>
      <c r="Z28" s="14">
        <f t="shared" si="2"/>
        <v>44</v>
      </c>
      <c r="AA28" s="10">
        <v>44</v>
      </c>
      <c r="AB28" s="10">
        <v>44</v>
      </c>
      <c r="AC28" s="10">
        <v>44</v>
      </c>
      <c r="AD28" s="10">
        <v>44</v>
      </c>
      <c r="AE28" s="14">
        <f t="shared" si="3"/>
        <v>44</v>
      </c>
      <c r="AF28" s="12">
        <v>440.68609285399998</v>
      </c>
      <c r="AG28" s="12">
        <v>234.64480495500001</v>
      </c>
      <c r="AH28" s="12">
        <v>130.53860187500001</v>
      </c>
      <c r="AI28" s="12">
        <v>76.573575973499999</v>
      </c>
      <c r="AJ28" s="15">
        <f t="shared" si="4"/>
        <v>52.1699960232</v>
      </c>
      <c r="AK28" s="12">
        <v>519.63966607999998</v>
      </c>
      <c r="AL28" s="12">
        <v>288.93390202500001</v>
      </c>
      <c r="AM28" s="12">
        <v>173.28300499900001</v>
      </c>
      <c r="AN28" s="12">
        <v>117.71578002</v>
      </c>
      <c r="AO28" s="15">
        <f t="shared" si="5"/>
        <v>91.314605951299995</v>
      </c>
      <c r="AP28" s="12">
        <f t="shared" si="6"/>
        <v>1.8780986561305475</v>
      </c>
      <c r="AQ28" s="12">
        <f t="shared" si="7"/>
        <v>3.3759063336375261</v>
      </c>
      <c r="AR28" s="12">
        <f t="shared" si="8"/>
        <v>5.7550674270000046</v>
      </c>
      <c r="AS28" s="15">
        <f t="shared" si="9"/>
        <v>8.4471176240463368</v>
      </c>
      <c r="AT28" s="12">
        <f t="shared" si="10"/>
        <v>1.7984724618263666</v>
      </c>
      <c r="AU28" s="12">
        <f t="shared" si="11"/>
        <v>2.9987918669981442</v>
      </c>
      <c r="AV28" s="12">
        <f t="shared" si="12"/>
        <v>4.4143586016395835</v>
      </c>
      <c r="AW28" s="12">
        <f t="shared" si="13"/>
        <v>5.6906522310038197</v>
      </c>
      <c r="AY28" s="10">
        <f t="shared" si="14"/>
        <v>44</v>
      </c>
      <c r="AZ28" s="10">
        <v>46</v>
      </c>
      <c r="BA28" s="10">
        <v>42</v>
      </c>
      <c r="BB28" s="14">
        <v>51</v>
      </c>
      <c r="BC28" s="12">
        <f t="shared" si="15"/>
        <v>52.1699960232</v>
      </c>
      <c r="BD28" s="12">
        <v>53.795393943800001</v>
      </c>
      <c r="BE28" s="12">
        <v>48.047506809200001</v>
      </c>
      <c r="BF28" s="12">
        <v>57.247293949099998</v>
      </c>
      <c r="BH28" s="12">
        <v>5.7507910728500002</v>
      </c>
      <c r="BI28" s="12">
        <v>3.1766760349299998</v>
      </c>
      <c r="BJ28" s="12">
        <v>2.04873013496</v>
      </c>
      <c r="BK28" s="12">
        <v>1.264</v>
      </c>
      <c r="BL28" s="12">
        <v>6.0140000000000002</v>
      </c>
      <c r="BM28" s="12">
        <v>1.611</v>
      </c>
      <c r="BN28" s="12">
        <v>2.2410000000000001</v>
      </c>
      <c r="BO28" s="12">
        <v>1.151</v>
      </c>
      <c r="BP28" s="15">
        <v>32.767000000000003</v>
      </c>
      <c r="BQ28" s="12">
        <v>68.25</v>
      </c>
      <c r="BR28" s="12">
        <f t="shared" si="16"/>
        <v>50.273406169890009</v>
      </c>
      <c r="BS28" s="12">
        <f t="shared" si="17"/>
        <v>52.1699960232</v>
      </c>
      <c r="BU28" s="12">
        <f t="shared" si="18"/>
        <v>1.0656350803399999</v>
      </c>
      <c r="BV28" s="12">
        <f t="shared" si="19"/>
        <v>1.1856817278</v>
      </c>
      <c r="BW28" s="12">
        <f t="shared" si="20"/>
        <v>1.3434820652000001</v>
      </c>
      <c r="BY28" s="12">
        <f t="shared" si="21"/>
        <v>2.0753319534386363</v>
      </c>
      <c r="BZ28" s="12">
        <f t="shared" si="22"/>
        <v>1.7396164102977274</v>
      </c>
      <c r="CA28" s="12">
        <f t="shared" si="23"/>
        <v>2.2151846181272727</v>
      </c>
      <c r="CB28" s="12">
        <f t="shared" si="24"/>
        <v>1.6427733843977272</v>
      </c>
      <c r="CC28" s="12">
        <f t="shared" si="25"/>
        <v>1.1856817278</v>
      </c>
      <c r="CD28" s="9"/>
      <c r="CE28" s="12">
        <f t="shared" si="26"/>
        <v>10.01559301940909</v>
      </c>
      <c r="CF28" s="12">
        <f t="shared" si="27"/>
        <v>5.3328364762500007</v>
      </c>
      <c r="CG28" s="12">
        <f t="shared" si="28"/>
        <v>2.9667864062500002</v>
      </c>
      <c r="CH28" s="12">
        <f t="shared" si="29"/>
        <v>1.7403085448522726</v>
      </c>
      <c r="CI28" s="15">
        <f t="shared" si="30"/>
        <v>1.1856817278</v>
      </c>
      <c r="CJ28" s="12">
        <f t="shared" si="31"/>
        <v>11.809992410909091</v>
      </c>
      <c r="CK28" s="12">
        <f t="shared" si="32"/>
        <v>6.5666795914772731</v>
      </c>
      <c r="CL28" s="12">
        <f t="shared" si="33"/>
        <v>3.9382501136136367</v>
      </c>
      <c r="CM28" s="12">
        <f t="shared" si="34"/>
        <v>2.6753586368181819</v>
      </c>
      <c r="CN28" s="12">
        <f t="shared" si="35"/>
        <v>2.0753319534386363</v>
      </c>
      <c r="CP28" s="12">
        <f t="shared" si="36"/>
        <v>1.1856817278</v>
      </c>
      <c r="CQ28" s="12">
        <f t="shared" si="37"/>
        <v>1.1694650857347826</v>
      </c>
      <c r="CR28" s="12">
        <f t="shared" si="38"/>
        <v>1.1439882573619049</v>
      </c>
      <c r="CS28" s="12">
        <f t="shared" si="39"/>
        <v>1.1224959597862745</v>
      </c>
    </row>
    <row r="29" spans="1:97" x14ac:dyDescent="0.2">
      <c r="A29" s="10">
        <v>23</v>
      </c>
      <c r="B29" s="10" t="s">
        <v>74</v>
      </c>
      <c r="C29" s="10">
        <v>88</v>
      </c>
      <c r="D29" s="10">
        <v>42</v>
      </c>
      <c r="E29" s="11">
        <v>46</v>
      </c>
      <c r="F29" s="10"/>
      <c r="G29" s="12">
        <v>112.10333395000001</v>
      </c>
      <c r="H29" s="12">
        <v>58.678498029700002</v>
      </c>
      <c r="I29" s="13">
        <v>69.880278825800005</v>
      </c>
      <c r="K29" s="10">
        <v>42</v>
      </c>
      <c r="L29" s="10">
        <v>42</v>
      </c>
      <c r="M29" s="10">
        <v>42</v>
      </c>
      <c r="N29" s="10">
        <v>42</v>
      </c>
      <c r="O29" s="14">
        <f t="shared" si="0"/>
        <v>42</v>
      </c>
      <c r="P29" s="12">
        <v>105.126823187</v>
      </c>
      <c r="Q29" s="12">
        <v>86.072754859900002</v>
      </c>
      <c r="R29" s="12">
        <v>110.347491026</v>
      </c>
      <c r="S29" s="12">
        <v>83.2434358597</v>
      </c>
      <c r="T29" s="12">
        <f t="shared" si="1"/>
        <v>58.678498029700002</v>
      </c>
      <c r="V29" s="10">
        <v>42</v>
      </c>
      <c r="W29" s="10">
        <v>42</v>
      </c>
      <c r="X29" s="10">
        <v>42</v>
      </c>
      <c r="Y29" s="10">
        <v>42</v>
      </c>
      <c r="Z29" s="14">
        <f t="shared" si="2"/>
        <v>42</v>
      </c>
      <c r="AA29" s="10">
        <v>42</v>
      </c>
      <c r="AB29" s="10">
        <v>42</v>
      </c>
      <c r="AC29" s="10">
        <v>42</v>
      </c>
      <c r="AD29" s="10">
        <v>42</v>
      </c>
      <c r="AE29" s="14">
        <f t="shared" si="3"/>
        <v>42</v>
      </c>
      <c r="AF29" s="12">
        <v>504.66470599199999</v>
      </c>
      <c r="AG29" s="12">
        <v>267.66125297500002</v>
      </c>
      <c r="AH29" s="12">
        <v>150.416488886</v>
      </c>
      <c r="AI29" s="12">
        <v>88.699813127499993</v>
      </c>
      <c r="AJ29" s="15">
        <f t="shared" si="4"/>
        <v>58.678498029700002</v>
      </c>
      <c r="AK29" s="12">
        <v>630.82748103100005</v>
      </c>
      <c r="AL29" s="12">
        <v>358.270061016</v>
      </c>
      <c r="AM29" s="12">
        <v>205.057589054</v>
      </c>
      <c r="AN29" s="12">
        <v>137.62511682499999</v>
      </c>
      <c r="AO29" s="15">
        <f t="shared" si="5"/>
        <v>105.126823187</v>
      </c>
      <c r="AP29" s="12">
        <f t="shared" si="6"/>
        <v>1.8854604481700474</v>
      </c>
      <c r="AQ29" s="12">
        <f t="shared" si="7"/>
        <v>3.3551155842660521</v>
      </c>
      <c r="AR29" s="12">
        <f t="shared" si="8"/>
        <v>5.6895802617597235</v>
      </c>
      <c r="AS29" s="15">
        <f t="shared" si="9"/>
        <v>8.6005048346084969</v>
      </c>
      <c r="AT29" s="12">
        <f t="shared" si="10"/>
        <v>1.7607596884932786</v>
      </c>
      <c r="AU29" s="12">
        <f t="shared" si="11"/>
        <v>3.0763430114497128</v>
      </c>
      <c r="AV29" s="12">
        <f t="shared" si="12"/>
        <v>4.5836653627196666</v>
      </c>
      <c r="AW29" s="12">
        <f t="shared" si="13"/>
        <v>6.0006329679427459</v>
      </c>
      <c r="AY29" s="10">
        <f t="shared" si="14"/>
        <v>42</v>
      </c>
      <c r="AZ29" s="10">
        <v>50</v>
      </c>
      <c r="BA29" s="10">
        <v>43</v>
      </c>
      <c r="BB29" s="14">
        <v>49</v>
      </c>
      <c r="BC29" s="12">
        <f t="shared" si="15"/>
        <v>58.678498029700002</v>
      </c>
      <c r="BD29" s="12">
        <v>67.148756027199994</v>
      </c>
      <c r="BE29" s="12">
        <v>58.110765934</v>
      </c>
      <c r="BF29" s="12">
        <v>64.908681154299998</v>
      </c>
      <c r="BH29" s="12">
        <v>6.2223939895599996</v>
      </c>
      <c r="BI29" s="12">
        <v>3.1855969429000002</v>
      </c>
      <c r="BJ29" s="12">
        <v>2.25479507446</v>
      </c>
      <c r="BK29" s="12">
        <v>1.22</v>
      </c>
      <c r="BL29" s="12">
        <v>6.6420000000000003</v>
      </c>
      <c r="BM29" s="12">
        <v>1.823</v>
      </c>
      <c r="BN29" s="12">
        <v>2.7229999999999999</v>
      </c>
      <c r="BO29" s="12">
        <v>1.097</v>
      </c>
      <c r="BP29" s="15">
        <v>37.691000000000003</v>
      </c>
      <c r="BQ29" s="12">
        <v>80.256</v>
      </c>
      <c r="BR29" s="12">
        <f t="shared" si="16"/>
        <v>56.636392017360009</v>
      </c>
      <c r="BS29" s="12">
        <f t="shared" si="17"/>
        <v>58.678498029700002</v>
      </c>
      <c r="BU29" s="12">
        <f t="shared" si="18"/>
        <v>1.273901522159091</v>
      </c>
      <c r="BV29" s="12">
        <f t="shared" si="19"/>
        <v>1.3971070959452381</v>
      </c>
      <c r="BW29" s="12">
        <f t="shared" si="20"/>
        <v>1.5191364962130436</v>
      </c>
      <c r="BY29" s="12">
        <f t="shared" si="21"/>
        <v>2.503019599690476</v>
      </c>
      <c r="BZ29" s="12">
        <f t="shared" si="22"/>
        <v>2.0493513061880955</v>
      </c>
      <c r="CA29" s="12">
        <f t="shared" si="23"/>
        <v>2.6273212149047618</v>
      </c>
      <c r="CB29" s="12">
        <f t="shared" si="24"/>
        <v>1.9819865680880953</v>
      </c>
      <c r="CC29" s="12">
        <f t="shared" si="25"/>
        <v>1.3971070959452381</v>
      </c>
      <c r="CD29" s="9"/>
      <c r="CE29" s="12">
        <f t="shared" si="26"/>
        <v>12.015826333142858</v>
      </c>
      <c r="CF29" s="12">
        <f t="shared" si="27"/>
        <v>6.3728869755952386</v>
      </c>
      <c r="CG29" s="12">
        <f t="shared" si="28"/>
        <v>3.5813449734761904</v>
      </c>
      <c r="CH29" s="12">
        <f t="shared" si="29"/>
        <v>2.1119003125595235</v>
      </c>
      <c r="CI29" s="15">
        <f t="shared" si="30"/>
        <v>1.3971070959452381</v>
      </c>
      <c r="CJ29" s="12">
        <f t="shared" si="31"/>
        <v>15.019701929309525</v>
      </c>
      <c r="CK29" s="12">
        <f t="shared" si="32"/>
        <v>8.5302395480000008</v>
      </c>
      <c r="CL29" s="12">
        <f t="shared" si="33"/>
        <v>4.8823235489047621</v>
      </c>
      <c r="CM29" s="12">
        <f t="shared" si="34"/>
        <v>3.2767884958333333</v>
      </c>
      <c r="CN29" s="12">
        <f t="shared" si="35"/>
        <v>2.503019599690476</v>
      </c>
      <c r="CP29" s="12">
        <f t="shared" si="36"/>
        <v>1.3971070959452381</v>
      </c>
      <c r="CQ29" s="12">
        <f t="shared" si="37"/>
        <v>1.3429751205439999</v>
      </c>
      <c r="CR29" s="12">
        <f t="shared" si="38"/>
        <v>1.351413161255814</v>
      </c>
      <c r="CS29" s="12">
        <f t="shared" si="39"/>
        <v>1.324666962332653</v>
      </c>
    </row>
    <row r="30" spans="1:97" x14ac:dyDescent="0.2">
      <c r="A30" s="10">
        <v>24</v>
      </c>
      <c r="B30" s="10" t="s">
        <v>75</v>
      </c>
      <c r="C30" s="10">
        <v>100</v>
      </c>
      <c r="D30" s="10">
        <v>48</v>
      </c>
      <c r="E30" s="11">
        <v>52</v>
      </c>
      <c r="F30" s="10"/>
      <c r="G30" s="12">
        <v>127.43133688</v>
      </c>
      <c r="H30" s="12">
        <v>66.294684886900001</v>
      </c>
      <c r="I30" s="13">
        <v>82.193217039100006</v>
      </c>
      <c r="K30" s="10">
        <v>48</v>
      </c>
      <c r="L30" s="10">
        <v>48</v>
      </c>
      <c r="M30" s="10">
        <v>48</v>
      </c>
      <c r="N30" s="10">
        <v>48</v>
      </c>
      <c r="O30" s="14">
        <f t="shared" si="0"/>
        <v>48</v>
      </c>
      <c r="P30" s="12">
        <v>121.869787931</v>
      </c>
      <c r="Q30" s="12">
        <v>98.228092908899995</v>
      </c>
      <c r="R30" s="12">
        <v>123.61329984699999</v>
      </c>
      <c r="S30" s="12">
        <v>94.152982950199998</v>
      </c>
      <c r="T30" s="12">
        <f t="shared" si="1"/>
        <v>66.294684886900001</v>
      </c>
      <c r="V30" s="10">
        <v>48</v>
      </c>
      <c r="W30" s="10">
        <v>48</v>
      </c>
      <c r="X30" s="10">
        <v>48</v>
      </c>
      <c r="Y30" s="10">
        <v>48</v>
      </c>
      <c r="Z30" s="14">
        <f t="shared" si="2"/>
        <v>48</v>
      </c>
      <c r="AA30" s="10">
        <v>48</v>
      </c>
      <c r="AB30" s="10">
        <v>48</v>
      </c>
      <c r="AC30" s="10">
        <v>48</v>
      </c>
      <c r="AD30" s="10">
        <v>48</v>
      </c>
      <c r="AE30" s="14">
        <f t="shared" si="3"/>
        <v>48</v>
      </c>
      <c r="AF30" s="12">
        <v>573.84580802899995</v>
      </c>
      <c r="AG30" s="12">
        <v>304.57967996600001</v>
      </c>
      <c r="AH30" s="12">
        <v>172.18260407400001</v>
      </c>
      <c r="AI30" s="12">
        <v>100.69407415400001</v>
      </c>
      <c r="AJ30" s="15">
        <f t="shared" si="4"/>
        <v>66.294684886900001</v>
      </c>
      <c r="AK30" s="12">
        <v>701.47078394899995</v>
      </c>
      <c r="AL30" s="12">
        <v>390.90134215400002</v>
      </c>
      <c r="AM30" s="12">
        <v>235.560428143</v>
      </c>
      <c r="AN30" s="12">
        <v>155.57081508600001</v>
      </c>
      <c r="AO30" s="15">
        <f t="shared" si="5"/>
        <v>121.869787931</v>
      </c>
      <c r="AP30" s="12">
        <f t="shared" si="6"/>
        <v>1.8840580832347644</v>
      </c>
      <c r="AQ30" s="12">
        <f t="shared" si="7"/>
        <v>3.3327745919232039</v>
      </c>
      <c r="AR30" s="12">
        <f t="shared" si="8"/>
        <v>5.6989034642830001</v>
      </c>
      <c r="AS30" s="15">
        <f t="shared" si="9"/>
        <v>8.6559851518714037</v>
      </c>
      <c r="AT30" s="12">
        <f t="shared" si="10"/>
        <v>1.7944957161918558</v>
      </c>
      <c r="AU30" s="12">
        <f t="shared" si="11"/>
        <v>2.9778804083475476</v>
      </c>
      <c r="AV30" s="12">
        <f t="shared" si="12"/>
        <v>4.5090127191351721</v>
      </c>
      <c r="AW30" s="12">
        <f t="shared" si="13"/>
        <v>5.755903869678983</v>
      </c>
      <c r="AY30" s="10">
        <f t="shared" si="14"/>
        <v>48</v>
      </c>
      <c r="AZ30" s="10">
        <v>47</v>
      </c>
      <c r="BA30" s="10">
        <v>46</v>
      </c>
      <c r="BB30" s="14">
        <v>47</v>
      </c>
      <c r="BC30" s="12">
        <f t="shared" si="15"/>
        <v>66.294684886900001</v>
      </c>
      <c r="BD30" s="12">
        <v>65.064738988900004</v>
      </c>
      <c r="BE30" s="12">
        <v>62.039358854299998</v>
      </c>
      <c r="BF30" s="12">
        <v>62.264410972599997</v>
      </c>
      <c r="BH30" s="12">
        <v>6.2314760685000001</v>
      </c>
      <c r="BI30" s="12">
        <v>3.2026159763300002</v>
      </c>
      <c r="BJ30" s="12">
        <v>2.2331931590999998</v>
      </c>
      <c r="BK30" s="12">
        <v>1.5509999999999999</v>
      </c>
      <c r="BL30" s="12">
        <v>7.49</v>
      </c>
      <c r="BM30" s="12">
        <v>2.0129999999999999</v>
      </c>
      <c r="BN30" s="12">
        <v>3.3159999999999998</v>
      </c>
      <c r="BO30" s="12">
        <v>1.0609999999999999</v>
      </c>
      <c r="BP30" s="15">
        <v>43.113999999999997</v>
      </c>
      <c r="BQ30" s="12">
        <v>94.311000000000007</v>
      </c>
      <c r="BR30" s="12">
        <f t="shared" si="16"/>
        <v>63.980809135429993</v>
      </c>
      <c r="BS30" s="12">
        <f t="shared" si="17"/>
        <v>66.294684886900001</v>
      </c>
      <c r="BU30" s="12">
        <f t="shared" si="18"/>
        <v>1.2743133688000001</v>
      </c>
      <c r="BV30" s="12">
        <f t="shared" si="19"/>
        <v>1.3811392684770833</v>
      </c>
      <c r="BW30" s="12">
        <f t="shared" si="20"/>
        <v>1.5806387892134617</v>
      </c>
      <c r="BY30" s="12">
        <f t="shared" si="21"/>
        <v>2.5389539152291669</v>
      </c>
      <c r="BZ30" s="12">
        <f t="shared" si="22"/>
        <v>2.0464186022687501</v>
      </c>
      <c r="CA30" s="12">
        <f t="shared" si="23"/>
        <v>2.5752770801458333</v>
      </c>
      <c r="CB30" s="12">
        <f t="shared" si="24"/>
        <v>1.9615204781291666</v>
      </c>
      <c r="CC30" s="12">
        <f t="shared" si="25"/>
        <v>1.3811392684770833</v>
      </c>
      <c r="CD30" s="9"/>
      <c r="CE30" s="12">
        <f t="shared" si="26"/>
        <v>11.955121000604166</v>
      </c>
      <c r="CF30" s="12">
        <f t="shared" si="27"/>
        <v>6.3454099992916673</v>
      </c>
      <c r="CG30" s="12">
        <f t="shared" si="28"/>
        <v>3.5871375848750002</v>
      </c>
      <c r="CH30" s="12">
        <f t="shared" si="29"/>
        <v>2.0977932115416666</v>
      </c>
      <c r="CI30" s="15">
        <f t="shared" si="30"/>
        <v>1.3811392684770833</v>
      </c>
      <c r="CJ30" s="12">
        <f t="shared" si="31"/>
        <v>14.613974665604166</v>
      </c>
      <c r="CK30" s="12">
        <f t="shared" si="32"/>
        <v>8.1437779615416677</v>
      </c>
      <c r="CL30" s="12">
        <f t="shared" si="33"/>
        <v>4.9075089196458332</v>
      </c>
      <c r="CM30" s="12">
        <f t="shared" si="34"/>
        <v>3.2410586476250001</v>
      </c>
      <c r="CN30" s="12">
        <f t="shared" si="35"/>
        <v>2.5389539152291669</v>
      </c>
      <c r="CP30" s="12">
        <f t="shared" si="36"/>
        <v>1.3811392684770833</v>
      </c>
      <c r="CQ30" s="12">
        <f t="shared" si="37"/>
        <v>1.3843561487</v>
      </c>
      <c r="CR30" s="12">
        <f t="shared" si="38"/>
        <v>1.3486817142239129</v>
      </c>
      <c r="CS30" s="12">
        <f t="shared" si="39"/>
        <v>1.3247747015446807</v>
      </c>
    </row>
    <row r="31" spans="1:97" x14ac:dyDescent="0.2">
      <c r="A31" s="10">
        <v>25</v>
      </c>
      <c r="B31" s="10" t="s">
        <v>76</v>
      </c>
      <c r="C31" s="10">
        <v>100</v>
      </c>
      <c r="D31" s="10">
        <v>48</v>
      </c>
      <c r="E31" s="11">
        <v>41</v>
      </c>
      <c r="F31" s="10"/>
      <c r="G31" s="12">
        <v>79.551066160199994</v>
      </c>
      <c r="H31" s="12">
        <v>42.734952926600002</v>
      </c>
      <c r="I31" s="13">
        <v>41.967642068899998</v>
      </c>
      <c r="K31" s="10">
        <v>48</v>
      </c>
      <c r="L31" s="10">
        <v>48</v>
      </c>
      <c r="M31" s="10">
        <v>48</v>
      </c>
      <c r="N31" s="10">
        <v>48</v>
      </c>
      <c r="O31" s="14">
        <f t="shared" si="0"/>
        <v>48</v>
      </c>
      <c r="P31" s="12">
        <v>77.1552920341</v>
      </c>
      <c r="Q31" s="12">
        <v>63.789350032800002</v>
      </c>
      <c r="R31" s="12">
        <v>78.628090143199998</v>
      </c>
      <c r="S31" s="12">
        <v>60.940744876899998</v>
      </c>
      <c r="T31" s="12">
        <f t="shared" si="1"/>
        <v>42.734952926600002</v>
      </c>
      <c r="V31" s="10">
        <v>48</v>
      </c>
      <c r="W31" s="10">
        <v>48</v>
      </c>
      <c r="X31" s="10">
        <v>48</v>
      </c>
      <c r="Y31" s="10">
        <v>48</v>
      </c>
      <c r="Z31" s="14">
        <f t="shared" si="2"/>
        <v>48</v>
      </c>
      <c r="AA31" s="10">
        <v>48</v>
      </c>
      <c r="AB31" s="10">
        <v>48</v>
      </c>
      <c r="AC31" s="10">
        <v>48</v>
      </c>
      <c r="AD31" s="10">
        <v>48</v>
      </c>
      <c r="AE31" s="14">
        <f t="shared" si="3"/>
        <v>48</v>
      </c>
      <c r="AF31" s="12">
        <v>339.342329979</v>
      </c>
      <c r="AG31" s="12">
        <v>181.836102009</v>
      </c>
      <c r="AH31" s="12">
        <v>101.345282078</v>
      </c>
      <c r="AI31" s="12">
        <v>62.359555959700003</v>
      </c>
      <c r="AJ31" s="15">
        <f t="shared" si="4"/>
        <v>42.734952926600002</v>
      </c>
      <c r="AK31" s="12">
        <v>384.10933589899997</v>
      </c>
      <c r="AL31" s="12">
        <v>215.369397163</v>
      </c>
      <c r="AM31" s="12">
        <v>133.335265875</v>
      </c>
      <c r="AN31" s="12">
        <v>92.988237142599999</v>
      </c>
      <c r="AO31" s="15">
        <f t="shared" si="5"/>
        <v>77.1552920341</v>
      </c>
      <c r="AP31" s="12">
        <f t="shared" si="6"/>
        <v>1.8661988803642755</v>
      </c>
      <c r="AQ31" s="12">
        <f t="shared" si="7"/>
        <v>3.3483781683870246</v>
      </c>
      <c r="AR31" s="12">
        <f t="shared" si="8"/>
        <v>5.4417053610564627</v>
      </c>
      <c r="AS31" s="15">
        <f t="shared" si="9"/>
        <v>7.9406272088761165</v>
      </c>
      <c r="AT31" s="12">
        <f t="shared" si="10"/>
        <v>1.78349078819351</v>
      </c>
      <c r="AU31" s="12">
        <f t="shared" si="11"/>
        <v>2.8807782650622773</v>
      </c>
      <c r="AV31" s="12">
        <f t="shared" si="12"/>
        <v>4.130730377326735</v>
      </c>
      <c r="AW31" s="12">
        <f t="shared" si="13"/>
        <v>4.978392612774206</v>
      </c>
      <c r="AY31" s="10">
        <f t="shared" si="14"/>
        <v>48</v>
      </c>
      <c r="AZ31" s="10">
        <v>47</v>
      </c>
      <c r="BA31" s="10">
        <v>45</v>
      </c>
      <c r="BB31" s="14">
        <v>47</v>
      </c>
      <c r="BC31" s="12">
        <f t="shared" si="15"/>
        <v>42.734952926600002</v>
      </c>
      <c r="BD31" s="12">
        <v>41.740936040900003</v>
      </c>
      <c r="BE31" s="12">
        <v>38.564540862999998</v>
      </c>
      <c r="BF31" s="12">
        <v>39.856328964200003</v>
      </c>
      <c r="BH31" s="12">
        <v>4.4716131687200003</v>
      </c>
      <c r="BI31" s="12">
        <v>1.7312548160600001</v>
      </c>
      <c r="BJ31" s="12">
        <v>1.6798310279799999</v>
      </c>
      <c r="BK31" s="12">
        <v>0.70699999999999996</v>
      </c>
      <c r="BL31" s="12">
        <v>5.6429999999999998</v>
      </c>
      <c r="BM31" s="12">
        <v>1.5089999999999999</v>
      </c>
      <c r="BN31" s="12">
        <v>1.5489999999999999</v>
      </c>
      <c r="BO31" s="12">
        <v>1.667</v>
      </c>
      <c r="BP31" s="15">
        <v>26.318999999999999</v>
      </c>
      <c r="BQ31" s="12">
        <v>56.036999999999999</v>
      </c>
      <c r="BR31" s="12">
        <f t="shared" si="16"/>
        <v>40.805085844040001</v>
      </c>
      <c r="BS31" s="12">
        <f t="shared" si="17"/>
        <v>42.734952926600002</v>
      </c>
      <c r="BU31" s="12">
        <f t="shared" si="18"/>
        <v>0.7955106616019999</v>
      </c>
      <c r="BV31" s="12">
        <f t="shared" si="19"/>
        <v>0.89031151930416674</v>
      </c>
      <c r="BW31" s="12">
        <f t="shared" si="20"/>
        <v>1.0236010260707316</v>
      </c>
      <c r="BY31" s="12">
        <f t="shared" si="21"/>
        <v>1.6074019173770833</v>
      </c>
      <c r="BZ31" s="12">
        <f t="shared" si="22"/>
        <v>1.32894479235</v>
      </c>
      <c r="CA31" s="12">
        <f t="shared" si="23"/>
        <v>1.6380852113166666</v>
      </c>
      <c r="CB31" s="12">
        <f t="shared" si="24"/>
        <v>1.2695988516020833</v>
      </c>
      <c r="CC31" s="12">
        <f t="shared" si="25"/>
        <v>0.89031151930416674</v>
      </c>
      <c r="CD31" s="9"/>
      <c r="CE31" s="12">
        <f t="shared" si="26"/>
        <v>7.0696318745625</v>
      </c>
      <c r="CF31" s="12">
        <f t="shared" si="27"/>
        <v>3.7882521251874999</v>
      </c>
      <c r="CG31" s="12">
        <f t="shared" si="28"/>
        <v>2.1113600432916666</v>
      </c>
      <c r="CH31" s="12">
        <f t="shared" si="29"/>
        <v>1.2991574158270833</v>
      </c>
      <c r="CI31" s="15">
        <f t="shared" si="30"/>
        <v>0.89031151930416674</v>
      </c>
      <c r="CJ31" s="12">
        <f t="shared" si="31"/>
        <v>8.0022778312291667</v>
      </c>
      <c r="CK31" s="12">
        <f t="shared" si="32"/>
        <v>4.4868624408958331</v>
      </c>
      <c r="CL31" s="12">
        <f t="shared" si="33"/>
        <v>2.7778180390625002</v>
      </c>
      <c r="CM31" s="12">
        <f t="shared" si="34"/>
        <v>1.9372549404708332</v>
      </c>
      <c r="CN31" s="12">
        <f t="shared" si="35"/>
        <v>1.6074019173770833</v>
      </c>
      <c r="CP31" s="12">
        <f t="shared" si="36"/>
        <v>0.89031151930416674</v>
      </c>
      <c r="CQ31" s="12">
        <f t="shared" si="37"/>
        <v>0.88810502214680853</v>
      </c>
      <c r="CR31" s="12">
        <f t="shared" si="38"/>
        <v>0.85698979695555555</v>
      </c>
      <c r="CS31" s="12">
        <f t="shared" si="39"/>
        <v>0.84800699923829792</v>
      </c>
    </row>
    <row r="32" spans="1:97" x14ac:dyDescent="0.2">
      <c r="A32" s="10">
        <v>26</v>
      </c>
      <c r="B32" s="10" t="s">
        <v>77</v>
      </c>
      <c r="C32" s="10">
        <v>93</v>
      </c>
      <c r="D32" s="10">
        <v>39</v>
      </c>
      <c r="E32" s="11">
        <v>49</v>
      </c>
      <c r="F32" s="10"/>
      <c r="G32" s="12">
        <v>137.956239939</v>
      </c>
      <c r="H32" s="12">
        <v>64.189064025899995</v>
      </c>
      <c r="I32" s="13">
        <v>89.324715137499993</v>
      </c>
      <c r="K32" s="10">
        <v>38</v>
      </c>
      <c r="L32" s="10">
        <v>39</v>
      </c>
      <c r="M32" s="10">
        <v>38</v>
      </c>
      <c r="N32" s="10">
        <v>39</v>
      </c>
      <c r="O32" s="14">
        <f t="shared" si="0"/>
        <v>39</v>
      </c>
      <c r="P32" s="12">
        <v>118.467726946</v>
      </c>
      <c r="Q32" s="12">
        <v>98.793581962600001</v>
      </c>
      <c r="R32" s="12">
        <v>118.701103926</v>
      </c>
      <c r="S32" s="12">
        <v>90.177281856500002</v>
      </c>
      <c r="T32" s="12">
        <f t="shared" si="1"/>
        <v>64.189064025899995</v>
      </c>
      <c r="V32" s="10">
        <v>39</v>
      </c>
      <c r="W32" s="10">
        <v>39</v>
      </c>
      <c r="X32" s="10">
        <v>39</v>
      </c>
      <c r="Y32" s="10">
        <v>39</v>
      </c>
      <c r="Z32" s="14">
        <f t="shared" si="2"/>
        <v>39</v>
      </c>
      <c r="AA32" s="10">
        <v>38</v>
      </c>
      <c r="AB32" s="10">
        <v>38</v>
      </c>
      <c r="AC32" s="10">
        <v>38</v>
      </c>
      <c r="AD32" s="10">
        <v>38</v>
      </c>
      <c r="AE32" s="14">
        <f t="shared" si="3"/>
        <v>38</v>
      </c>
      <c r="AF32" s="12">
        <v>550.26503706000005</v>
      </c>
      <c r="AG32" s="12">
        <v>291.388431072</v>
      </c>
      <c r="AH32" s="12">
        <v>164.411181927</v>
      </c>
      <c r="AI32" s="12">
        <v>96.060128927199997</v>
      </c>
      <c r="AJ32" s="15">
        <f t="shared" si="4"/>
        <v>64.189064025899995</v>
      </c>
      <c r="AK32" s="12">
        <v>691.92836189299999</v>
      </c>
      <c r="AL32" s="12">
        <v>393.49657010999999</v>
      </c>
      <c r="AM32" s="12">
        <v>222.97339296300001</v>
      </c>
      <c r="AN32" s="12">
        <v>148.220336914</v>
      </c>
      <c r="AO32" s="15">
        <f t="shared" si="5"/>
        <v>118.467726946</v>
      </c>
      <c r="AP32" s="12">
        <f t="shared" si="6"/>
        <v>1.8884244478602292</v>
      </c>
      <c r="AQ32" s="12">
        <f t="shared" si="7"/>
        <v>3.3468832874416203</v>
      </c>
      <c r="AR32" s="12">
        <f t="shared" si="8"/>
        <v>5.7283395640351804</v>
      </c>
      <c r="AS32" s="15">
        <f t="shared" si="9"/>
        <v>8.5725667667933383</v>
      </c>
      <c r="AT32" s="12">
        <f t="shared" si="10"/>
        <v>1.7584101475130389</v>
      </c>
      <c r="AU32" s="12">
        <f t="shared" si="11"/>
        <v>3.103188020320514</v>
      </c>
      <c r="AV32" s="12">
        <f t="shared" si="12"/>
        <v>4.6682417291661453</v>
      </c>
      <c r="AW32" s="12">
        <f t="shared" si="13"/>
        <v>5.8406485861621622</v>
      </c>
      <c r="AY32" s="10">
        <f t="shared" si="14"/>
        <v>39</v>
      </c>
      <c r="AZ32" s="10">
        <v>42</v>
      </c>
      <c r="BA32" s="10">
        <v>38</v>
      </c>
      <c r="BB32" s="14">
        <v>46</v>
      </c>
      <c r="BC32" s="12">
        <f t="shared" si="15"/>
        <v>64.189064025899995</v>
      </c>
      <c r="BD32" s="12">
        <v>67.235630035400007</v>
      </c>
      <c r="BE32" s="12">
        <v>58.851975917799997</v>
      </c>
      <c r="BF32" s="12">
        <v>70.520611047700001</v>
      </c>
      <c r="BH32" s="12">
        <v>6.9825270175899998</v>
      </c>
      <c r="BI32" s="12">
        <v>3.7192640304600002</v>
      </c>
      <c r="BJ32" s="12">
        <v>2.75346899033</v>
      </c>
      <c r="BK32" s="12">
        <v>1.492</v>
      </c>
      <c r="BL32" s="12">
        <v>7.2750000000000004</v>
      </c>
      <c r="BM32" s="12">
        <v>1.903</v>
      </c>
      <c r="BN32" s="12">
        <v>2.52</v>
      </c>
      <c r="BO32" s="12">
        <v>1.427</v>
      </c>
      <c r="BP32" s="15">
        <v>40.765000000000001</v>
      </c>
      <c r="BQ32" s="12">
        <v>90.813999999999993</v>
      </c>
      <c r="BR32" s="12">
        <f t="shared" si="16"/>
        <v>61.85473302079</v>
      </c>
      <c r="BS32" s="12">
        <f t="shared" si="17"/>
        <v>64.189064025899995</v>
      </c>
      <c r="BU32" s="12">
        <f t="shared" si="18"/>
        <v>1.483400429451613</v>
      </c>
      <c r="BV32" s="12">
        <f t="shared" si="19"/>
        <v>1.6458734365615384</v>
      </c>
      <c r="BW32" s="12">
        <f t="shared" si="20"/>
        <v>1.8229533701530611</v>
      </c>
      <c r="BY32" s="12">
        <f t="shared" si="21"/>
        <v>3.1175717617368419</v>
      </c>
      <c r="BZ32" s="12">
        <f t="shared" si="22"/>
        <v>2.5331687682717949</v>
      </c>
      <c r="CA32" s="12">
        <f t="shared" si="23"/>
        <v>3.1237132612105265</v>
      </c>
      <c r="CB32" s="12">
        <f t="shared" si="24"/>
        <v>2.3122379963205129</v>
      </c>
      <c r="CC32" s="12">
        <f t="shared" si="25"/>
        <v>1.6458734365615384</v>
      </c>
      <c r="CD32" s="9"/>
      <c r="CE32" s="12">
        <f t="shared" si="26"/>
        <v>14.109359924615386</v>
      </c>
      <c r="CF32" s="12">
        <f t="shared" si="27"/>
        <v>7.4714982326153843</v>
      </c>
      <c r="CG32" s="12">
        <f t="shared" si="28"/>
        <v>4.2156713314615386</v>
      </c>
      <c r="CH32" s="12">
        <f t="shared" si="29"/>
        <v>2.4630802289025642</v>
      </c>
      <c r="CI32" s="15">
        <f t="shared" si="30"/>
        <v>1.6458734365615384</v>
      </c>
      <c r="CJ32" s="12">
        <f t="shared" si="31"/>
        <v>18.20864110244737</v>
      </c>
      <c r="CK32" s="12">
        <f t="shared" si="32"/>
        <v>10.355172897631579</v>
      </c>
      <c r="CL32" s="12">
        <f t="shared" si="33"/>
        <v>5.8677208674473684</v>
      </c>
      <c r="CM32" s="12">
        <f t="shared" si="34"/>
        <v>3.9005351819473684</v>
      </c>
      <c r="CN32" s="12">
        <f t="shared" si="35"/>
        <v>3.1175717617368419</v>
      </c>
      <c r="CP32" s="12">
        <f t="shared" si="36"/>
        <v>1.6458734365615384</v>
      </c>
      <c r="CQ32" s="12">
        <f t="shared" si="37"/>
        <v>1.6008483341761905</v>
      </c>
      <c r="CR32" s="12">
        <f t="shared" si="38"/>
        <v>1.5487362083631577</v>
      </c>
      <c r="CS32" s="12">
        <f t="shared" si="39"/>
        <v>1.5330567619065218</v>
      </c>
    </row>
    <row r="33" spans="1:97" x14ac:dyDescent="0.2">
      <c r="A33" s="10">
        <v>27</v>
      </c>
      <c r="B33" s="10" t="s">
        <v>78</v>
      </c>
      <c r="C33" s="10">
        <v>94</v>
      </c>
      <c r="D33" s="10">
        <v>45</v>
      </c>
      <c r="E33" s="11">
        <v>44</v>
      </c>
      <c r="F33" s="10"/>
      <c r="G33" s="12">
        <v>93.844975948300004</v>
      </c>
      <c r="H33" s="12">
        <v>49.488101959200002</v>
      </c>
      <c r="I33" s="13">
        <v>57.003538131699997</v>
      </c>
      <c r="K33" s="10">
        <v>43</v>
      </c>
      <c r="L33" s="10">
        <v>45</v>
      </c>
      <c r="M33" s="10">
        <v>43</v>
      </c>
      <c r="N33" s="10">
        <v>45</v>
      </c>
      <c r="O33" s="14">
        <f t="shared" si="0"/>
        <v>45</v>
      </c>
      <c r="P33" s="12">
        <v>89.518069982499995</v>
      </c>
      <c r="Q33" s="12">
        <v>74.597172975500001</v>
      </c>
      <c r="R33" s="12">
        <v>91.251654863400006</v>
      </c>
      <c r="S33" s="12">
        <v>66.662973880799996</v>
      </c>
      <c r="T33" s="12">
        <f t="shared" si="1"/>
        <v>49.488101959200002</v>
      </c>
      <c r="V33" s="10">
        <v>45</v>
      </c>
      <c r="W33" s="10">
        <v>45</v>
      </c>
      <c r="X33" s="10">
        <v>45</v>
      </c>
      <c r="Y33" s="10">
        <v>45</v>
      </c>
      <c r="Z33" s="14">
        <f t="shared" si="2"/>
        <v>45</v>
      </c>
      <c r="AA33" s="10">
        <v>43</v>
      </c>
      <c r="AB33" s="10">
        <v>43</v>
      </c>
      <c r="AC33" s="10">
        <v>43</v>
      </c>
      <c r="AD33" s="10">
        <v>43</v>
      </c>
      <c r="AE33" s="14">
        <f t="shared" si="3"/>
        <v>43</v>
      </c>
      <c r="AF33" s="12">
        <v>417.21303605999998</v>
      </c>
      <c r="AG33" s="12">
        <v>221.34939908999999</v>
      </c>
      <c r="AH33" s="12">
        <v>123.855790138</v>
      </c>
      <c r="AI33" s="12">
        <v>73.903350830099996</v>
      </c>
      <c r="AJ33" s="15">
        <f t="shared" si="4"/>
        <v>49.488101959200002</v>
      </c>
      <c r="AK33" s="12">
        <v>479.55639409999998</v>
      </c>
      <c r="AL33" s="12">
        <v>267.35604977600002</v>
      </c>
      <c r="AM33" s="12">
        <v>161.43414902699999</v>
      </c>
      <c r="AN33" s="12">
        <v>111.787146807</v>
      </c>
      <c r="AO33" s="15">
        <f t="shared" si="5"/>
        <v>89.518069982499995</v>
      </c>
      <c r="AP33" s="12">
        <f t="shared" si="6"/>
        <v>1.8848618418447227</v>
      </c>
      <c r="AQ33" s="12">
        <f t="shared" si="7"/>
        <v>3.3685388111055738</v>
      </c>
      <c r="AR33" s="12">
        <f t="shared" si="8"/>
        <v>5.6453872709933179</v>
      </c>
      <c r="AS33" s="15">
        <f t="shared" si="9"/>
        <v>8.4305725930642339</v>
      </c>
      <c r="AT33" s="12">
        <f t="shared" si="10"/>
        <v>1.79369943003642</v>
      </c>
      <c r="AU33" s="12">
        <f t="shared" si="11"/>
        <v>2.9706006875893016</v>
      </c>
      <c r="AV33" s="12">
        <f t="shared" si="12"/>
        <v>4.2899063783061919</v>
      </c>
      <c r="AW33" s="12">
        <f t="shared" si="13"/>
        <v>5.3570904086040851</v>
      </c>
      <c r="AY33" s="10">
        <f t="shared" si="14"/>
        <v>45</v>
      </c>
      <c r="AZ33" s="10">
        <v>57</v>
      </c>
      <c r="BA33" s="10">
        <v>45</v>
      </c>
      <c r="BB33" s="14">
        <v>60</v>
      </c>
      <c r="BC33" s="12">
        <f t="shared" si="15"/>
        <v>49.488101959200002</v>
      </c>
      <c r="BD33" s="12">
        <v>62.873296976100001</v>
      </c>
      <c r="BE33" s="12">
        <v>47.001004934299999</v>
      </c>
      <c r="BF33" s="12">
        <v>62.217758178700002</v>
      </c>
      <c r="BH33" s="12">
        <v>5.8281660080000002</v>
      </c>
      <c r="BI33" s="12">
        <v>1.92995715141</v>
      </c>
      <c r="BJ33" s="12">
        <v>1.9505231380500001</v>
      </c>
      <c r="BK33" s="12">
        <v>1.071</v>
      </c>
      <c r="BL33" s="12">
        <v>6.0949999999999998</v>
      </c>
      <c r="BM33" s="12">
        <v>1.6759999999999999</v>
      </c>
      <c r="BN33" s="12">
        <v>2.5459999999999998</v>
      </c>
      <c r="BO33" s="12">
        <v>1.1140000000000001</v>
      </c>
      <c r="BP33" s="15">
        <v>30.957000000000001</v>
      </c>
      <c r="BQ33" s="12">
        <v>66.608000000000004</v>
      </c>
      <c r="BR33" s="12">
        <f t="shared" si="16"/>
        <v>47.339480289459999</v>
      </c>
      <c r="BS33" s="12">
        <f t="shared" si="17"/>
        <v>49.488101959200002</v>
      </c>
      <c r="BU33" s="12">
        <f t="shared" si="18"/>
        <v>0.99835080796063835</v>
      </c>
      <c r="BV33" s="12">
        <f t="shared" si="19"/>
        <v>1.0997355990933333</v>
      </c>
      <c r="BW33" s="12">
        <f t="shared" si="20"/>
        <v>1.2955349575386363</v>
      </c>
      <c r="BY33" s="12">
        <f t="shared" si="21"/>
        <v>2.0818155809883718</v>
      </c>
      <c r="BZ33" s="12">
        <f t="shared" si="22"/>
        <v>1.6577149550111112</v>
      </c>
      <c r="CA33" s="12">
        <f t="shared" si="23"/>
        <v>2.1221315084511629</v>
      </c>
      <c r="CB33" s="12">
        <f t="shared" si="24"/>
        <v>1.4813994195733333</v>
      </c>
      <c r="CC33" s="12">
        <f t="shared" si="25"/>
        <v>1.0997355990933333</v>
      </c>
      <c r="CD33" s="9"/>
      <c r="CE33" s="12">
        <f t="shared" si="26"/>
        <v>9.271400801333332</v>
      </c>
      <c r="CF33" s="12">
        <f t="shared" si="27"/>
        <v>4.9188755353333331</v>
      </c>
      <c r="CG33" s="12">
        <f t="shared" si="28"/>
        <v>2.7523508919555555</v>
      </c>
      <c r="CH33" s="12">
        <f t="shared" si="29"/>
        <v>1.6422966851133332</v>
      </c>
      <c r="CI33" s="15">
        <f t="shared" si="30"/>
        <v>1.0997355990933333</v>
      </c>
      <c r="CJ33" s="12">
        <f t="shared" si="31"/>
        <v>11.152474281395348</v>
      </c>
      <c r="CK33" s="12">
        <f t="shared" si="32"/>
        <v>6.2175825529302333</v>
      </c>
      <c r="CL33" s="12">
        <f t="shared" si="33"/>
        <v>3.7542825355116278</v>
      </c>
      <c r="CM33" s="12">
        <f t="shared" si="34"/>
        <v>2.5997010885348839</v>
      </c>
      <c r="CN33" s="12">
        <f t="shared" si="35"/>
        <v>2.0818155809883718</v>
      </c>
      <c r="CP33" s="12">
        <f t="shared" si="36"/>
        <v>1.0997355990933333</v>
      </c>
      <c r="CQ33" s="12">
        <f t="shared" si="37"/>
        <v>1.1030402978263159</v>
      </c>
      <c r="CR33" s="12">
        <f t="shared" si="38"/>
        <v>1.0444667763177777</v>
      </c>
      <c r="CS33" s="12">
        <f t="shared" si="39"/>
        <v>1.0369626363116666</v>
      </c>
    </row>
    <row r="34" spans="1:97" x14ac:dyDescent="0.2">
      <c r="A34" s="10">
        <v>28</v>
      </c>
      <c r="B34" s="10" t="s">
        <v>79</v>
      </c>
      <c r="C34" s="10">
        <v>96</v>
      </c>
      <c r="D34" s="10">
        <v>48</v>
      </c>
      <c r="E34" s="11">
        <v>45</v>
      </c>
      <c r="F34" s="10"/>
      <c r="G34" s="12">
        <v>87.778879165600003</v>
      </c>
      <c r="H34" s="12">
        <v>47.743809938399998</v>
      </c>
      <c r="I34" s="13">
        <v>54.685198068600002</v>
      </c>
      <c r="K34" s="10">
        <v>47</v>
      </c>
      <c r="L34" s="10">
        <v>47</v>
      </c>
      <c r="M34" s="10">
        <v>47</v>
      </c>
      <c r="N34" s="10">
        <v>47</v>
      </c>
      <c r="O34" s="14">
        <f t="shared" si="0"/>
        <v>48</v>
      </c>
      <c r="P34" s="12">
        <v>86.793910026600003</v>
      </c>
      <c r="Q34" s="12">
        <v>69.792022943500001</v>
      </c>
      <c r="R34" s="12">
        <v>86.440182924300004</v>
      </c>
      <c r="S34" s="12">
        <v>67.420444011699999</v>
      </c>
      <c r="T34" s="12">
        <f t="shared" si="1"/>
        <v>47.743809938399998</v>
      </c>
      <c r="V34" s="10">
        <v>47</v>
      </c>
      <c r="W34" s="10">
        <v>47</v>
      </c>
      <c r="X34" s="10">
        <v>48</v>
      </c>
      <c r="Y34" s="10">
        <v>48</v>
      </c>
      <c r="Z34" s="14">
        <f t="shared" si="2"/>
        <v>48</v>
      </c>
      <c r="AA34" s="10">
        <v>48</v>
      </c>
      <c r="AB34" s="10">
        <v>48</v>
      </c>
      <c r="AC34" s="10">
        <v>48</v>
      </c>
      <c r="AD34" s="10">
        <v>48</v>
      </c>
      <c r="AE34" s="14">
        <f t="shared" si="3"/>
        <v>47</v>
      </c>
      <c r="AF34" s="12">
        <v>401.60586619399999</v>
      </c>
      <c r="AG34" s="12">
        <v>213.404320955</v>
      </c>
      <c r="AH34" s="12">
        <v>121.872817039</v>
      </c>
      <c r="AI34" s="12">
        <v>72.940514087699995</v>
      </c>
      <c r="AJ34" s="15">
        <f t="shared" si="4"/>
        <v>47.743809938399998</v>
      </c>
      <c r="AK34" s="12">
        <v>461.969620943</v>
      </c>
      <c r="AL34" s="12">
        <v>258.67034006099999</v>
      </c>
      <c r="AM34" s="12">
        <v>157.29347491300001</v>
      </c>
      <c r="AN34" s="12">
        <v>108.213776827</v>
      </c>
      <c r="AO34" s="15">
        <f t="shared" si="5"/>
        <v>86.793910026600003</v>
      </c>
      <c r="AP34" s="12">
        <f t="shared" si="6"/>
        <v>1.8819012867067746</v>
      </c>
      <c r="AQ34" s="12">
        <f t="shared" si="7"/>
        <v>3.2952866434972439</v>
      </c>
      <c r="AR34" s="12">
        <f t="shared" si="8"/>
        <v>5.5059368749599074</v>
      </c>
      <c r="AS34" s="15">
        <f t="shared" si="9"/>
        <v>8.4116845034394991</v>
      </c>
      <c r="AT34" s="12">
        <f t="shared" si="10"/>
        <v>1.7859396668132022</v>
      </c>
      <c r="AU34" s="12">
        <f t="shared" si="11"/>
        <v>2.936991640616486</v>
      </c>
      <c r="AV34" s="12">
        <f t="shared" si="12"/>
        <v>4.2690462757024461</v>
      </c>
      <c r="AW34" s="12">
        <f t="shared" si="13"/>
        <v>5.3226040951654179</v>
      </c>
      <c r="AY34" s="10">
        <f t="shared" si="14"/>
        <v>48</v>
      </c>
      <c r="AZ34" s="10">
        <v>53</v>
      </c>
      <c r="BA34" s="10">
        <v>47</v>
      </c>
      <c r="BB34" s="14">
        <v>50</v>
      </c>
      <c r="BC34" s="12">
        <f t="shared" si="15"/>
        <v>47.743809938399998</v>
      </c>
      <c r="BD34" s="12">
        <v>53.875514984100001</v>
      </c>
      <c r="BE34" s="12">
        <v>46.335664987599998</v>
      </c>
      <c r="BF34" s="12">
        <v>49.389444828000002</v>
      </c>
      <c r="BH34" s="12">
        <v>5.6624689102200003</v>
      </c>
      <c r="BI34" s="12">
        <v>2.0691738128699999</v>
      </c>
      <c r="BJ34" s="12">
        <v>1.8469219207800001</v>
      </c>
      <c r="BK34" s="12">
        <v>0.84899999999999998</v>
      </c>
      <c r="BL34" s="12">
        <v>6.1539999999999999</v>
      </c>
      <c r="BM34" s="12">
        <v>1.6830000000000001</v>
      </c>
      <c r="BN34" s="12">
        <v>1.4830000000000001</v>
      </c>
      <c r="BO34" s="12">
        <v>0.89</v>
      </c>
      <c r="BP34" s="15">
        <v>30.68</v>
      </c>
      <c r="BQ34" s="12">
        <v>65.168000000000006</v>
      </c>
      <c r="BR34" s="12">
        <f t="shared" si="16"/>
        <v>45.655095733650001</v>
      </c>
      <c r="BS34" s="12">
        <f t="shared" si="17"/>
        <v>47.743809938399998</v>
      </c>
      <c r="BU34" s="12">
        <f t="shared" si="18"/>
        <v>0.9143633246416667</v>
      </c>
      <c r="BV34" s="12">
        <f t="shared" si="19"/>
        <v>0.99466270704999993</v>
      </c>
      <c r="BW34" s="12">
        <f t="shared" si="20"/>
        <v>1.2152266237466667</v>
      </c>
      <c r="BY34" s="12">
        <f t="shared" si="21"/>
        <v>1.8466789367361702</v>
      </c>
      <c r="BZ34" s="12">
        <f t="shared" si="22"/>
        <v>1.4849366583723405</v>
      </c>
      <c r="CA34" s="12">
        <f t="shared" si="23"/>
        <v>1.8391528281765959</v>
      </c>
      <c r="CB34" s="12">
        <f t="shared" si="24"/>
        <v>1.4344775321638297</v>
      </c>
      <c r="CC34" s="12">
        <f t="shared" si="25"/>
        <v>0.99466270704999993</v>
      </c>
      <c r="CD34" s="9"/>
      <c r="CE34" s="12">
        <f t="shared" si="26"/>
        <v>8.5448056637021281</v>
      </c>
      <c r="CF34" s="12">
        <f t="shared" si="27"/>
        <v>4.5405174671276596</v>
      </c>
      <c r="CG34" s="12">
        <f t="shared" si="28"/>
        <v>2.5390170216458334</v>
      </c>
      <c r="CH34" s="12">
        <f t="shared" si="29"/>
        <v>1.5195940434937498</v>
      </c>
      <c r="CI34" s="15">
        <f t="shared" si="30"/>
        <v>0.99466270704999993</v>
      </c>
      <c r="CJ34" s="12">
        <f t="shared" si="31"/>
        <v>9.624367102979166</v>
      </c>
      <c r="CK34" s="12">
        <f t="shared" si="32"/>
        <v>5.3889654179374995</v>
      </c>
      <c r="CL34" s="12">
        <f t="shared" si="33"/>
        <v>3.2769473940208336</v>
      </c>
      <c r="CM34" s="12">
        <f t="shared" si="34"/>
        <v>2.2544536838958336</v>
      </c>
      <c r="CN34" s="12">
        <f t="shared" si="35"/>
        <v>1.8466789367361702</v>
      </c>
      <c r="CP34" s="12">
        <f t="shared" si="36"/>
        <v>0.99466270704999993</v>
      </c>
      <c r="CQ34" s="12">
        <f t="shared" si="37"/>
        <v>1.0165191506433962</v>
      </c>
      <c r="CR34" s="12">
        <f t="shared" si="38"/>
        <v>0.98586521250212766</v>
      </c>
      <c r="CS34" s="12">
        <f t="shared" si="39"/>
        <v>0.98778889656000002</v>
      </c>
    </row>
    <row r="35" spans="1:97" x14ac:dyDescent="0.2">
      <c r="A35" s="10">
        <v>29</v>
      </c>
      <c r="B35" s="10" t="s">
        <v>80</v>
      </c>
      <c r="C35" s="10">
        <v>101</v>
      </c>
      <c r="D35" s="10">
        <v>42</v>
      </c>
      <c r="E35" s="11">
        <v>44</v>
      </c>
      <c r="F35" s="10"/>
      <c r="G35" s="12">
        <v>124.18099594100001</v>
      </c>
      <c r="H35" s="12">
        <v>54.8578388691</v>
      </c>
      <c r="I35" s="13">
        <v>66.891803979900004</v>
      </c>
      <c r="K35" s="10">
        <v>44</v>
      </c>
      <c r="L35" s="10">
        <v>44</v>
      </c>
      <c r="M35" s="10">
        <v>44</v>
      </c>
      <c r="N35" s="10">
        <v>44</v>
      </c>
      <c r="O35" s="14">
        <f t="shared" si="0"/>
        <v>42</v>
      </c>
      <c r="P35" s="12">
        <v>109.032481909</v>
      </c>
      <c r="Q35" s="12">
        <v>90.133303165399994</v>
      </c>
      <c r="R35" s="12">
        <v>106.854631901</v>
      </c>
      <c r="S35" s="12">
        <v>82.554590940500006</v>
      </c>
      <c r="T35" s="12">
        <f t="shared" si="1"/>
        <v>54.8578388691</v>
      </c>
      <c r="V35" s="10">
        <v>42</v>
      </c>
      <c r="W35" s="10">
        <v>42</v>
      </c>
      <c r="X35" s="10">
        <v>42</v>
      </c>
      <c r="Y35" s="10">
        <v>42</v>
      </c>
      <c r="Z35" s="14">
        <f t="shared" si="2"/>
        <v>42</v>
      </c>
      <c r="AA35" s="10">
        <v>44</v>
      </c>
      <c r="AB35" s="10">
        <v>44</v>
      </c>
      <c r="AC35" s="10">
        <v>44</v>
      </c>
      <c r="AD35" s="10">
        <v>44</v>
      </c>
      <c r="AE35" s="14">
        <f t="shared" si="3"/>
        <v>44</v>
      </c>
      <c r="AF35" s="12">
        <v>477.63020896900002</v>
      </c>
      <c r="AG35" s="12">
        <v>253.33744096800001</v>
      </c>
      <c r="AH35" s="12">
        <v>142.86981916400001</v>
      </c>
      <c r="AI35" s="12">
        <v>84.201169967699997</v>
      </c>
      <c r="AJ35" s="15">
        <f t="shared" si="4"/>
        <v>54.8578388691</v>
      </c>
      <c r="AK35" s="12">
        <v>605.92824792900001</v>
      </c>
      <c r="AL35" s="12">
        <v>339.89034700399998</v>
      </c>
      <c r="AM35" s="12">
        <v>199.934562922</v>
      </c>
      <c r="AN35" s="12">
        <v>134.27193593999999</v>
      </c>
      <c r="AO35" s="15">
        <f t="shared" si="5"/>
        <v>109.032481909</v>
      </c>
      <c r="AP35" s="12">
        <f t="shared" si="6"/>
        <v>1.8853518340754507</v>
      </c>
      <c r="AQ35" s="12">
        <f t="shared" si="7"/>
        <v>3.3431148143382834</v>
      </c>
      <c r="AR35" s="12">
        <f t="shared" si="8"/>
        <v>5.6724889826616591</v>
      </c>
      <c r="AS35" s="15">
        <f t="shared" si="9"/>
        <v>8.7066902163008244</v>
      </c>
      <c r="AT35" s="12">
        <f t="shared" si="10"/>
        <v>1.7827168475657509</v>
      </c>
      <c r="AU35" s="12">
        <f t="shared" si="11"/>
        <v>3.0306328184256435</v>
      </c>
      <c r="AV35" s="12">
        <f t="shared" si="12"/>
        <v>4.5126946572049258</v>
      </c>
      <c r="AW35" s="12">
        <f t="shared" si="13"/>
        <v>5.5573186753165542</v>
      </c>
      <c r="AY35" s="10">
        <f t="shared" si="14"/>
        <v>42</v>
      </c>
      <c r="AZ35" s="10">
        <v>48</v>
      </c>
      <c r="BA35" s="10">
        <v>42</v>
      </c>
      <c r="BB35" s="14">
        <v>47</v>
      </c>
      <c r="BC35" s="12">
        <f t="shared" si="15"/>
        <v>54.8578388691</v>
      </c>
      <c r="BD35" s="12">
        <v>62.005205154400002</v>
      </c>
      <c r="BE35" s="12">
        <v>53.477845191999997</v>
      </c>
      <c r="BF35" s="12">
        <v>59.478369951200001</v>
      </c>
      <c r="BH35" s="12">
        <v>5.7841629982000002</v>
      </c>
      <c r="BI35" s="12">
        <v>3.1913771629299998</v>
      </c>
      <c r="BJ35" s="12">
        <v>2.0971291065200002</v>
      </c>
      <c r="BK35" s="12">
        <v>1.272</v>
      </c>
      <c r="BL35" s="12">
        <v>5.9450000000000003</v>
      </c>
      <c r="BM35" s="12">
        <v>1.556</v>
      </c>
      <c r="BN35" s="12">
        <v>2.6419999999999999</v>
      </c>
      <c r="BO35" s="12">
        <v>1.0289999999999999</v>
      </c>
      <c r="BP35" s="15">
        <v>35.21</v>
      </c>
      <c r="BQ35" s="12">
        <v>83.099000000000004</v>
      </c>
      <c r="BR35" s="12">
        <f t="shared" si="16"/>
        <v>52.94250626945</v>
      </c>
      <c r="BS35" s="12">
        <f t="shared" si="17"/>
        <v>54.8578388691</v>
      </c>
      <c r="BU35" s="12">
        <f t="shared" si="18"/>
        <v>1.2295148112970298</v>
      </c>
      <c r="BV35" s="12">
        <f t="shared" si="19"/>
        <v>1.3061390206928571</v>
      </c>
      <c r="BW35" s="12">
        <f t="shared" si="20"/>
        <v>1.5202682722704546</v>
      </c>
      <c r="BY35" s="12">
        <f t="shared" si="21"/>
        <v>2.4780109524772729</v>
      </c>
      <c r="BZ35" s="12">
        <f t="shared" si="22"/>
        <v>2.0484841628499999</v>
      </c>
      <c r="CA35" s="12">
        <f t="shared" si="23"/>
        <v>2.4285143613863638</v>
      </c>
      <c r="CB35" s="12">
        <f t="shared" si="24"/>
        <v>1.876240703193182</v>
      </c>
      <c r="CC35" s="12">
        <f t="shared" si="25"/>
        <v>1.3061390206928571</v>
      </c>
      <c r="CD35" s="9"/>
      <c r="CE35" s="12">
        <f t="shared" si="26"/>
        <v>11.372147832595239</v>
      </c>
      <c r="CF35" s="12">
        <f t="shared" si="27"/>
        <v>6.031843832571429</v>
      </c>
      <c r="CG35" s="12">
        <f t="shared" si="28"/>
        <v>3.4016623610476193</v>
      </c>
      <c r="CH35" s="12">
        <f t="shared" si="29"/>
        <v>2.0047897611357142</v>
      </c>
      <c r="CI35" s="15">
        <f t="shared" si="30"/>
        <v>1.3061390206928571</v>
      </c>
      <c r="CJ35" s="12">
        <f t="shared" si="31"/>
        <v>13.77109654384091</v>
      </c>
      <c r="CK35" s="12">
        <f t="shared" si="32"/>
        <v>7.7247806137272725</v>
      </c>
      <c r="CL35" s="12">
        <f t="shared" si="33"/>
        <v>4.5439673391363637</v>
      </c>
      <c r="CM35" s="12">
        <f t="shared" si="34"/>
        <v>3.0516349077272724</v>
      </c>
      <c r="CN35" s="12">
        <f t="shared" si="35"/>
        <v>2.4780109524772729</v>
      </c>
      <c r="CP35" s="12">
        <f t="shared" si="36"/>
        <v>1.3061390206928571</v>
      </c>
      <c r="CQ35" s="12">
        <f t="shared" si="37"/>
        <v>1.2917751073833335</v>
      </c>
      <c r="CR35" s="12">
        <f t="shared" si="38"/>
        <v>1.2732820283809523</v>
      </c>
      <c r="CS35" s="12">
        <f t="shared" si="39"/>
        <v>1.2654972330042553</v>
      </c>
    </row>
    <row r="36" spans="1:97" x14ac:dyDescent="0.2">
      <c r="A36" s="2">
        <v>30</v>
      </c>
      <c r="B36" s="2" t="s">
        <v>81</v>
      </c>
      <c r="C36" s="2">
        <v>85</v>
      </c>
      <c r="D36" s="2">
        <v>57</v>
      </c>
      <c r="E36" s="2">
        <v>44</v>
      </c>
      <c r="F36" s="1"/>
      <c r="G36" s="16">
        <v>72.189564228099997</v>
      </c>
      <c r="H36" s="16">
        <v>51.857964992500001</v>
      </c>
      <c r="I36" s="16">
        <v>48.310363054299998</v>
      </c>
      <c r="K36" s="2">
        <v>57</v>
      </c>
      <c r="L36" s="2">
        <v>57</v>
      </c>
      <c r="M36" s="2">
        <v>57</v>
      </c>
      <c r="N36" s="2">
        <v>57</v>
      </c>
      <c r="O36" s="17">
        <f t="shared" si="0"/>
        <v>57</v>
      </c>
      <c r="P36" s="16">
        <v>98.473466157900006</v>
      </c>
      <c r="Q36" s="16">
        <v>79.799097061200001</v>
      </c>
      <c r="R36" s="16">
        <v>98.485831022300005</v>
      </c>
      <c r="S36" s="16">
        <v>72.9032478333</v>
      </c>
      <c r="T36" s="16">
        <f t="shared" si="1"/>
        <v>51.857964992500001</v>
      </c>
      <c r="V36" s="2">
        <v>57</v>
      </c>
      <c r="W36" s="2">
        <v>57</v>
      </c>
      <c r="X36" s="2">
        <v>57</v>
      </c>
      <c r="Y36" s="2">
        <v>57</v>
      </c>
      <c r="Z36" s="17">
        <f t="shared" si="2"/>
        <v>57</v>
      </c>
      <c r="AA36" s="2">
        <v>59</v>
      </c>
      <c r="AB36" s="2">
        <v>58</v>
      </c>
      <c r="AC36" s="2">
        <v>57</v>
      </c>
      <c r="AD36" s="2">
        <v>57</v>
      </c>
      <c r="AE36" s="17">
        <f t="shared" si="3"/>
        <v>57</v>
      </c>
      <c r="AF36" s="16">
        <v>397.91304206799998</v>
      </c>
      <c r="AG36" s="16">
        <v>208.11257004699999</v>
      </c>
      <c r="AH36" s="16">
        <v>119.269895077</v>
      </c>
      <c r="AI36" s="16">
        <v>72.757886886600005</v>
      </c>
      <c r="AJ36" s="18">
        <f t="shared" si="4"/>
        <v>51.857964992500001</v>
      </c>
      <c r="AK36" s="16">
        <v>552.63643097900001</v>
      </c>
      <c r="AL36" s="16">
        <v>298.17423987400002</v>
      </c>
      <c r="AM36" s="16">
        <v>175.99390697499999</v>
      </c>
      <c r="AN36" s="16">
        <v>117.61144590400001</v>
      </c>
      <c r="AO36" s="18">
        <f t="shared" si="5"/>
        <v>98.473466157900006</v>
      </c>
      <c r="AP36" s="16">
        <f t="shared" si="6"/>
        <v>1.9120086882696974</v>
      </c>
      <c r="AQ36" s="16">
        <f t="shared" si="7"/>
        <v>3.3362403967162835</v>
      </c>
      <c r="AR36" s="16">
        <f t="shared" si="8"/>
        <v>5.4690021810032059</v>
      </c>
      <c r="AS36" s="18">
        <f t="shared" si="9"/>
        <v>7.6731326060625102</v>
      </c>
      <c r="AT36" s="16">
        <f t="shared" si="10"/>
        <v>1.8534009886720211</v>
      </c>
      <c r="AU36" s="16">
        <f t="shared" si="11"/>
        <v>3.1400884296380913</v>
      </c>
      <c r="AV36" s="16">
        <f t="shared" si="12"/>
        <v>4.6988320459055304</v>
      </c>
      <c r="AW36" s="16">
        <f t="shared" si="13"/>
        <v>5.6120339066044433</v>
      </c>
      <c r="AY36" s="2">
        <f t="shared" si="14"/>
        <v>57</v>
      </c>
      <c r="AZ36" s="2">
        <v>49</v>
      </c>
      <c r="BA36" s="2">
        <v>64</v>
      </c>
      <c r="BB36" s="3">
        <v>76</v>
      </c>
      <c r="BC36" s="16">
        <f t="shared" si="15"/>
        <v>51.857964992500001</v>
      </c>
      <c r="BD36" s="16">
        <v>46.128216981900003</v>
      </c>
      <c r="BE36" s="16">
        <v>55.705127000799997</v>
      </c>
      <c r="BF36" s="16">
        <v>65.213556051300003</v>
      </c>
      <c r="BH36" s="16">
        <v>6.5726978778799996</v>
      </c>
      <c r="BI36" s="16">
        <v>4.2898490428900002</v>
      </c>
      <c r="BJ36" s="16">
        <v>1.8308010101300001</v>
      </c>
      <c r="BK36" s="16">
        <v>0.61899999999999999</v>
      </c>
      <c r="BL36" s="16">
        <v>7.1319999999999997</v>
      </c>
      <c r="BM36" s="16">
        <v>2.0150000000000001</v>
      </c>
      <c r="BN36" s="16">
        <v>0.78800000000000003</v>
      </c>
      <c r="BO36" s="16">
        <v>0.86099999999999999</v>
      </c>
      <c r="BP36" s="18">
        <v>31.847999999999999</v>
      </c>
      <c r="BQ36" s="16">
        <v>74.405000000000001</v>
      </c>
      <c r="BR36" s="16">
        <f t="shared" si="16"/>
        <v>49.383650053019998</v>
      </c>
      <c r="BS36" s="16">
        <f t="shared" si="17"/>
        <v>51.857964992500001</v>
      </c>
      <c r="BU36" s="16">
        <f t="shared" si="18"/>
        <v>0.84928899091882348</v>
      </c>
      <c r="BV36" s="16">
        <f t="shared" si="19"/>
        <v>0.90978885951754385</v>
      </c>
      <c r="BW36" s="16">
        <f t="shared" si="20"/>
        <v>1.0979627966886363</v>
      </c>
      <c r="BY36" s="16">
        <f t="shared" si="21"/>
        <v>1.7276046694368423</v>
      </c>
      <c r="BZ36" s="16">
        <f t="shared" si="22"/>
        <v>1.399984158968421</v>
      </c>
      <c r="CA36" s="16">
        <f t="shared" si="23"/>
        <v>1.7278215968824562</v>
      </c>
      <c r="CB36" s="16">
        <f t="shared" si="24"/>
        <v>1.2790043479526316</v>
      </c>
      <c r="CC36" s="16">
        <f t="shared" si="25"/>
        <v>0.90978885951754385</v>
      </c>
      <c r="CD36" s="9"/>
      <c r="CE36" s="16">
        <f t="shared" si="26"/>
        <v>6.980930562596491</v>
      </c>
      <c r="CF36" s="16">
        <f t="shared" si="27"/>
        <v>3.6510977201228068</v>
      </c>
      <c r="CG36" s="16">
        <f t="shared" si="28"/>
        <v>2.0924542995964912</v>
      </c>
      <c r="CH36" s="16">
        <f t="shared" si="29"/>
        <v>1.2764541559052633</v>
      </c>
      <c r="CI36" s="18">
        <f t="shared" si="30"/>
        <v>0.90978885951754385</v>
      </c>
      <c r="CJ36" s="16">
        <f t="shared" si="31"/>
        <v>9.3667191691355942</v>
      </c>
      <c r="CK36" s="16">
        <f t="shared" si="32"/>
        <v>5.1409351702413799</v>
      </c>
      <c r="CL36" s="16">
        <f t="shared" si="33"/>
        <v>3.087612403070175</v>
      </c>
      <c r="CM36" s="16">
        <f t="shared" si="34"/>
        <v>2.0633587000701756</v>
      </c>
      <c r="CN36" s="16">
        <f t="shared" si="35"/>
        <v>1.7276046694368423</v>
      </c>
      <c r="CP36" s="16">
        <f t="shared" si="36"/>
        <v>0.90978885951754385</v>
      </c>
      <c r="CQ36" s="16">
        <f t="shared" si="37"/>
        <v>0.9413921833040817</v>
      </c>
      <c r="CR36" s="16">
        <f t="shared" si="38"/>
        <v>0.87039260938749996</v>
      </c>
      <c r="CS36" s="16">
        <f t="shared" si="39"/>
        <v>0.85807310593815789</v>
      </c>
    </row>
    <row r="37" spans="1:97" x14ac:dyDescent="0.2">
      <c r="A37" s="2">
        <v>31</v>
      </c>
      <c r="B37" s="2" t="s">
        <v>82</v>
      </c>
      <c r="C37" s="2">
        <v>85</v>
      </c>
      <c r="D37" s="2">
        <v>44</v>
      </c>
      <c r="E37" s="2">
        <v>40</v>
      </c>
      <c r="F37" s="1"/>
      <c r="G37" s="16">
        <v>86.878332853299995</v>
      </c>
      <c r="H37" s="16">
        <v>49.891952037800003</v>
      </c>
      <c r="I37" s="16">
        <v>56.209914207499999</v>
      </c>
      <c r="K37" s="2">
        <v>54</v>
      </c>
      <c r="L37" s="2">
        <v>44</v>
      </c>
      <c r="M37" s="2">
        <v>54</v>
      </c>
      <c r="N37" s="2">
        <v>44</v>
      </c>
      <c r="O37" s="17">
        <f t="shared" si="0"/>
        <v>44</v>
      </c>
      <c r="P37" s="16">
        <v>150.457684994</v>
      </c>
      <c r="Q37" s="16">
        <v>81.119507074400005</v>
      </c>
      <c r="R37" s="16">
        <v>149.29605984700001</v>
      </c>
      <c r="S37" s="16">
        <v>70.610798835799997</v>
      </c>
      <c r="T37" s="16">
        <f t="shared" si="1"/>
        <v>49.891952037800003</v>
      </c>
      <c r="V37" s="2">
        <v>44</v>
      </c>
      <c r="W37" s="2">
        <v>44</v>
      </c>
      <c r="X37" s="2">
        <v>45</v>
      </c>
      <c r="Y37" s="2">
        <v>45</v>
      </c>
      <c r="Z37" s="17">
        <f t="shared" si="2"/>
        <v>44</v>
      </c>
      <c r="AA37" s="2">
        <v>45</v>
      </c>
      <c r="AB37" s="2">
        <v>45</v>
      </c>
      <c r="AC37" s="2">
        <v>45</v>
      </c>
      <c r="AD37" s="2">
        <v>51</v>
      </c>
      <c r="AE37" s="17">
        <f t="shared" si="3"/>
        <v>54</v>
      </c>
      <c r="AF37" s="16">
        <v>413.80433082600001</v>
      </c>
      <c r="AG37" s="16">
        <v>216.443361998</v>
      </c>
      <c r="AH37" s="16">
        <v>128.085646868</v>
      </c>
      <c r="AI37" s="16">
        <v>75.996933937099996</v>
      </c>
      <c r="AJ37" s="18">
        <f t="shared" si="4"/>
        <v>49.891952037800003</v>
      </c>
      <c r="AK37" s="16">
        <v>611.83912611000005</v>
      </c>
      <c r="AL37" s="16">
        <v>352.086635113</v>
      </c>
      <c r="AM37" s="16">
        <v>206.90637993799999</v>
      </c>
      <c r="AN37" s="16">
        <v>170.05218505900001</v>
      </c>
      <c r="AO37" s="18">
        <f t="shared" si="5"/>
        <v>150.457684994</v>
      </c>
      <c r="AP37" s="16">
        <f t="shared" si="6"/>
        <v>1.9118365516324944</v>
      </c>
      <c r="AQ37" s="16">
        <f t="shared" si="7"/>
        <v>3.2306846312955768</v>
      </c>
      <c r="AR37" s="16">
        <f t="shared" si="8"/>
        <v>5.4450134944719135</v>
      </c>
      <c r="AS37" s="18">
        <f t="shared" si="9"/>
        <v>8.2940096333069189</v>
      </c>
      <c r="AT37" s="16">
        <f t="shared" si="10"/>
        <v>1.7377516357973488</v>
      </c>
      <c r="AU37" s="16">
        <f t="shared" si="11"/>
        <v>2.9570819725005055</v>
      </c>
      <c r="AV37" s="16">
        <f t="shared" si="12"/>
        <v>3.5979492171636664</v>
      </c>
      <c r="AW37" s="16">
        <f t="shared" si="13"/>
        <v>4.0665196073859518</v>
      </c>
      <c r="AY37" s="2">
        <f t="shared" si="14"/>
        <v>44</v>
      </c>
      <c r="AZ37" s="2">
        <v>45</v>
      </c>
      <c r="BA37" s="2">
        <v>44</v>
      </c>
      <c r="BB37" s="3">
        <v>59</v>
      </c>
      <c r="BC37" s="16">
        <f t="shared" si="15"/>
        <v>49.891952037800003</v>
      </c>
      <c r="BD37" s="16">
        <v>51.791269063900003</v>
      </c>
      <c r="BE37" s="16">
        <v>48.846445083600003</v>
      </c>
      <c r="BF37" s="16">
        <v>62.664293050799998</v>
      </c>
      <c r="BH37" s="16">
        <v>8.7622089386000006</v>
      </c>
      <c r="BI37" s="16">
        <v>5.2768898010300003</v>
      </c>
      <c r="BJ37" s="16">
        <v>2.10209608078</v>
      </c>
      <c r="BK37" s="16">
        <v>0.64200000000000002</v>
      </c>
      <c r="BL37" s="16">
        <v>6.3010000000000002</v>
      </c>
      <c r="BM37" s="16">
        <v>1.694</v>
      </c>
      <c r="BN37" s="16">
        <v>0.65800000000000003</v>
      </c>
      <c r="BO37" s="16">
        <v>0.89200000000000002</v>
      </c>
      <c r="BP37" s="18">
        <v>30.207999999999998</v>
      </c>
      <c r="BQ37" s="16">
        <v>120.101</v>
      </c>
      <c r="BR37" s="16">
        <f t="shared" si="16"/>
        <v>47.773985881809999</v>
      </c>
      <c r="BS37" s="16">
        <f t="shared" si="17"/>
        <v>49.891952037800003</v>
      </c>
      <c r="BU37" s="16">
        <f t="shared" si="18"/>
        <v>1.0220980335682353</v>
      </c>
      <c r="BV37" s="16">
        <f t="shared" si="19"/>
        <v>1.1339080008590909</v>
      </c>
      <c r="BW37" s="16">
        <f t="shared" si="20"/>
        <v>1.4052478551875001</v>
      </c>
      <c r="BY37" s="16">
        <f t="shared" si="21"/>
        <v>2.7862534258148148</v>
      </c>
      <c r="BZ37" s="16">
        <f t="shared" si="22"/>
        <v>1.8436251607818184</v>
      </c>
      <c r="CA37" s="16">
        <f t="shared" si="23"/>
        <v>2.7647418490185185</v>
      </c>
      <c r="CB37" s="16">
        <f t="shared" si="24"/>
        <v>1.604790882631818</v>
      </c>
      <c r="CC37" s="16">
        <f t="shared" si="25"/>
        <v>1.1339080008590909</v>
      </c>
      <c r="CD37" s="9"/>
      <c r="CE37" s="16">
        <f t="shared" si="26"/>
        <v>9.4046438824090917</v>
      </c>
      <c r="CF37" s="16">
        <f t="shared" si="27"/>
        <v>4.9191673181363633</v>
      </c>
      <c r="CG37" s="16">
        <f t="shared" si="28"/>
        <v>2.8463477081777779</v>
      </c>
      <c r="CH37" s="16">
        <f t="shared" si="29"/>
        <v>1.6888207541577778</v>
      </c>
      <c r="CI37" s="18">
        <f t="shared" si="30"/>
        <v>1.1339080008590909</v>
      </c>
      <c r="CJ37" s="16">
        <f t="shared" si="31"/>
        <v>13.596425024666669</v>
      </c>
      <c r="CK37" s="16">
        <f t="shared" si="32"/>
        <v>7.8241474469555552</v>
      </c>
      <c r="CL37" s="16">
        <f t="shared" si="33"/>
        <v>4.5979195541777775</v>
      </c>
      <c r="CM37" s="16">
        <f t="shared" si="34"/>
        <v>3.3343565697843141</v>
      </c>
      <c r="CN37" s="16">
        <f t="shared" si="35"/>
        <v>2.7862534258148148</v>
      </c>
      <c r="CP37" s="16">
        <f t="shared" si="36"/>
        <v>1.1339080008590909</v>
      </c>
      <c r="CQ37" s="16">
        <f t="shared" si="37"/>
        <v>1.150917090308889</v>
      </c>
      <c r="CR37" s="16">
        <f t="shared" si="38"/>
        <v>1.1101464791727274</v>
      </c>
      <c r="CS37" s="16">
        <f t="shared" si="39"/>
        <v>1.062106661877966</v>
      </c>
    </row>
    <row r="38" spans="1:97" x14ac:dyDescent="0.2">
      <c r="A38" s="2">
        <v>32</v>
      </c>
      <c r="B38" s="2" t="s">
        <v>83</v>
      </c>
      <c r="C38" s="2">
        <v>80</v>
      </c>
      <c r="D38" s="2">
        <v>39</v>
      </c>
      <c r="E38" s="2">
        <v>40</v>
      </c>
      <c r="F38" s="1"/>
      <c r="G38" s="16">
        <v>68.888466835000003</v>
      </c>
      <c r="H38" s="16">
        <v>39.107020139699998</v>
      </c>
      <c r="I38" s="16">
        <v>44.9534020424</v>
      </c>
      <c r="K38" s="2">
        <v>40</v>
      </c>
      <c r="L38" s="2">
        <v>39</v>
      </c>
      <c r="M38" s="2">
        <v>40</v>
      </c>
      <c r="N38" s="2">
        <v>39</v>
      </c>
      <c r="O38" s="17">
        <f t="shared" ref="O38:O69" si="40">D38</f>
        <v>39</v>
      </c>
      <c r="P38" s="16">
        <v>164.20992398300001</v>
      </c>
      <c r="Q38" s="16">
        <v>61.691586017600002</v>
      </c>
      <c r="R38" s="16">
        <v>164.31092691399999</v>
      </c>
      <c r="S38" s="16">
        <v>51.654987812000002</v>
      </c>
      <c r="T38" s="16">
        <f t="shared" ref="T38:T69" si="41">H38</f>
        <v>39.107020139699998</v>
      </c>
      <c r="V38" s="2">
        <v>39</v>
      </c>
      <c r="W38" s="2">
        <v>39</v>
      </c>
      <c r="X38" s="2">
        <v>39</v>
      </c>
      <c r="Y38" s="2">
        <v>39</v>
      </c>
      <c r="Z38" s="17">
        <f t="shared" ref="Z38:Z69" si="42">D38</f>
        <v>39</v>
      </c>
      <c r="AA38" s="2">
        <v>67</v>
      </c>
      <c r="AB38" s="2">
        <v>63</v>
      </c>
      <c r="AC38" s="2">
        <v>45</v>
      </c>
      <c r="AD38" s="2">
        <v>40</v>
      </c>
      <c r="AE38" s="17">
        <f t="shared" ref="AE38:AE69" si="43">K38</f>
        <v>40</v>
      </c>
      <c r="AF38" s="16">
        <v>298.73379492800001</v>
      </c>
      <c r="AG38" s="16">
        <v>158.52051115</v>
      </c>
      <c r="AH38" s="16">
        <v>90.237319946300005</v>
      </c>
      <c r="AI38" s="16">
        <v>54.3820149899</v>
      </c>
      <c r="AJ38" s="18">
        <f t="shared" ref="AJ38:AJ69" si="44">H38</f>
        <v>39.107020139699998</v>
      </c>
      <c r="AK38" s="16">
        <v>2033.04328179</v>
      </c>
      <c r="AL38" s="16">
        <v>1147.23953104</v>
      </c>
      <c r="AM38" s="16">
        <v>422.15399503700002</v>
      </c>
      <c r="AN38" s="16">
        <v>230.241196871</v>
      </c>
      <c r="AO38" s="18">
        <f t="shared" ref="AO38:AO69" si="45">P38</f>
        <v>164.20992398300001</v>
      </c>
      <c r="AP38" s="16">
        <f t="shared" ref="AP38:AP69" si="46">$AF38/AG38</f>
        <v>1.8845119332559004</v>
      </c>
      <c r="AQ38" s="16">
        <f t="shared" ref="AQ38:AQ69" si="47">$AF38/AH38</f>
        <v>3.3105348774296015</v>
      </c>
      <c r="AR38" s="16">
        <f t="shared" ref="AR38:AR69" si="48">$AF38/AI38</f>
        <v>5.4932461583757384</v>
      </c>
      <c r="AS38" s="18">
        <f t="shared" ref="AS38:AS69" si="49">$AF38/AJ38</f>
        <v>7.6388790007739944</v>
      </c>
      <c r="AT38" s="16">
        <f t="shared" ref="AT38:AT69" si="50">$AK38/AL38</f>
        <v>1.7721175280170114</v>
      </c>
      <c r="AU38" s="16">
        <f t="shared" ref="AU38:AU69" si="51">$AK38/AM38</f>
        <v>4.8158807110467174</v>
      </c>
      <c r="AV38" s="16">
        <f t="shared" ref="AV38:AV69" si="52">$AK38/AN38</f>
        <v>8.8300586924462419</v>
      </c>
      <c r="AW38" s="16">
        <f t="shared" ref="AW38:AW69" si="53">$AK38/AO38</f>
        <v>12.380757706218004</v>
      </c>
      <c r="AY38" s="2">
        <f t="shared" ref="AY38:AY69" si="54">D38</f>
        <v>39</v>
      </c>
      <c r="AZ38" s="2">
        <v>60</v>
      </c>
      <c r="BA38" s="2">
        <v>39</v>
      </c>
      <c r="BB38" s="3">
        <v>68</v>
      </c>
      <c r="BC38" s="16">
        <f t="shared" ref="BC38:BC69" si="55">H38</f>
        <v>39.107020139699998</v>
      </c>
      <c r="BD38" s="16">
        <v>54.932190179800003</v>
      </c>
      <c r="BE38" s="16">
        <v>36.844276189799999</v>
      </c>
      <c r="BF38" s="16">
        <v>60.365853786499997</v>
      </c>
      <c r="BH38" s="16">
        <v>8.2049810886400003</v>
      </c>
      <c r="BI38" s="16">
        <v>3.2481081485700001</v>
      </c>
      <c r="BJ38" s="16">
        <v>2.0721628665899998</v>
      </c>
      <c r="BK38" s="16">
        <v>0.41</v>
      </c>
      <c r="BL38" s="16">
        <v>5.74</v>
      </c>
      <c r="BM38" s="16">
        <v>1.4119999999999999</v>
      </c>
      <c r="BN38" s="16">
        <v>0.54200000000000004</v>
      </c>
      <c r="BO38" s="16">
        <v>1.0940000000000001</v>
      </c>
      <c r="BP38" s="18">
        <v>22.899000000000001</v>
      </c>
      <c r="BQ38" s="16">
        <v>139.48500000000001</v>
      </c>
      <c r="BR38" s="16">
        <f t="shared" ref="BR38:BR69" si="56">SUM(BI38:BP38)</f>
        <v>37.417271015159997</v>
      </c>
      <c r="BS38" s="16">
        <f t="shared" ref="BS38:BS69" si="57">H38</f>
        <v>39.107020139699998</v>
      </c>
      <c r="BU38" s="16">
        <f t="shared" ref="BU38:BU69" si="58">G38/C38</f>
        <v>0.86110583543750008</v>
      </c>
      <c r="BV38" s="16">
        <f t="shared" ref="BV38:BV69" si="59">H38/D38</f>
        <v>1.0027441061461537</v>
      </c>
      <c r="BW38" s="16">
        <f t="shared" ref="BW38:BW69" si="60">I38/E38</f>
        <v>1.1238350510599999</v>
      </c>
      <c r="BY38" s="16">
        <f t="shared" ref="BY38:BY69" si="61">P38/K38</f>
        <v>4.1052480995750003</v>
      </c>
      <c r="BZ38" s="16">
        <f t="shared" ref="BZ38:BZ69" si="62">Q38/L38</f>
        <v>1.5818355389128205</v>
      </c>
      <c r="CA38" s="16">
        <f t="shared" ref="CA38:CA69" si="63">R38/M38</f>
        <v>4.10777317285</v>
      </c>
      <c r="CB38" s="16">
        <f t="shared" ref="CB38:CB69" si="64">S38/N38</f>
        <v>1.324486866974359</v>
      </c>
      <c r="CC38" s="16">
        <f t="shared" ref="CC38:CC69" si="65">T38/O38</f>
        <v>1.0027441061461537</v>
      </c>
      <c r="CD38" s="9"/>
      <c r="CE38" s="16">
        <f t="shared" ref="CE38:CE69" si="66">AF38/V38</f>
        <v>7.6598408955897437</v>
      </c>
      <c r="CF38" s="16">
        <f t="shared" ref="CF38:CF69" si="67">AG38/W38</f>
        <v>4.0646284910256414</v>
      </c>
      <c r="CG38" s="16">
        <f t="shared" ref="CG38:CG69" si="68">AH38/X38</f>
        <v>2.3137774345205129</v>
      </c>
      <c r="CH38" s="16">
        <f t="shared" ref="CH38:CH69" si="69">AI38/Y38</f>
        <v>1.3944106407666668</v>
      </c>
      <c r="CI38" s="18">
        <f t="shared" ref="CI38:CI69" si="70">AJ38/Z38</f>
        <v>1.0027441061461537</v>
      </c>
      <c r="CJ38" s="16">
        <f t="shared" ref="CJ38:CJ69" si="71">AK38/AA38</f>
        <v>30.343929578955226</v>
      </c>
      <c r="CK38" s="16">
        <f t="shared" ref="CK38:CK69" si="72">AL38/AB38</f>
        <v>18.210151286349205</v>
      </c>
      <c r="CL38" s="16">
        <f t="shared" ref="CL38:CL69" si="73">AM38/AC38</f>
        <v>9.3811998897111106</v>
      </c>
      <c r="CM38" s="16">
        <f t="shared" ref="CM38:CM69" si="74">AN38/AD38</f>
        <v>5.7560299217750002</v>
      </c>
      <c r="CN38" s="16">
        <f t="shared" ref="CN38:CN69" si="75">AO38/AE38</f>
        <v>4.1052480995750003</v>
      </c>
      <c r="CP38" s="16">
        <f t="shared" ref="CP38:CP69" si="76">BC38/AY38</f>
        <v>1.0027441061461537</v>
      </c>
      <c r="CQ38" s="16">
        <f t="shared" ref="CQ38:CQ69" si="77">BD38/AZ38</f>
        <v>0.91553650299666667</v>
      </c>
      <c r="CR38" s="16">
        <f t="shared" ref="CR38:CR69" si="78">BE38/BA38</f>
        <v>0.9447250305076923</v>
      </c>
      <c r="CS38" s="16">
        <f t="shared" ref="CS38:CS69" si="79">BF38/BB38</f>
        <v>0.88773314391911762</v>
      </c>
    </row>
    <row r="39" spans="1:97" x14ac:dyDescent="0.2">
      <c r="A39" s="2">
        <v>33</v>
      </c>
      <c r="B39" s="2" t="s">
        <v>84</v>
      </c>
      <c r="C39" s="2">
        <v>87</v>
      </c>
      <c r="D39" s="2">
        <v>39</v>
      </c>
      <c r="E39" s="2">
        <v>56</v>
      </c>
      <c r="F39" s="1"/>
      <c r="G39" s="16">
        <v>67.525609970100007</v>
      </c>
      <c r="H39" s="16">
        <v>35.871845006900003</v>
      </c>
      <c r="I39" s="16">
        <v>54.8162138462</v>
      </c>
      <c r="K39" s="2">
        <v>39</v>
      </c>
      <c r="L39" s="2">
        <v>39</v>
      </c>
      <c r="M39" s="2">
        <v>39</v>
      </c>
      <c r="N39" s="2">
        <v>39</v>
      </c>
      <c r="O39" s="17">
        <f t="shared" si="40"/>
        <v>39</v>
      </c>
      <c r="P39" s="16">
        <v>71.481567859600005</v>
      </c>
      <c r="Q39" s="16">
        <v>52.4863400459</v>
      </c>
      <c r="R39" s="16">
        <v>71.573307037399999</v>
      </c>
      <c r="S39" s="16">
        <v>47.639144897500003</v>
      </c>
      <c r="T39" s="16">
        <f t="shared" si="41"/>
        <v>35.871845006900003</v>
      </c>
      <c r="V39" s="2">
        <v>39</v>
      </c>
      <c r="W39" s="2">
        <v>39</v>
      </c>
      <c r="X39" s="2">
        <v>39</v>
      </c>
      <c r="Y39" s="2">
        <v>39</v>
      </c>
      <c r="Z39" s="17">
        <f t="shared" si="42"/>
        <v>39</v>
      </c>
      <c r="AA39" s="2">
        <v>39</v>
      </c>
      <c r="AB39" s="2">
        <v>39</v>
      </c>
      <c r="AC39" s="2">
        <v>39</v>
      </c>
      <c r="AD39" s="2">
        <v>39</v>
      </c>
      <c r="AE39" s="17">
        <f t="shared" si="43"/>
        <v>39</v>
      </c>
      <c r="AF39" s="16">
        <v>263.75449299799999</v>
      </c>
      <c r="AG39" s="16">
        <v>138.68641400300001</v>
      </c>
      <c r="AH39" s="16">
        <v>81.039402961700006</v>
      </c>
      <c r="AI39" s="16">
        <v>49.862066030500003</v>
      </c>
      <c r="AJ39" s="18">
        <f t="shared" si="44"/>
        <v>35.871845006900003</v>
      </c>
      <c r="AK39" s="16">
        <v>368.89814901400001</v>
      </c>
      <c r="AL39" s="16">
        <v>211.024929047</v>
      </c>
      <c r="AM39" s="16">
        <v>126.328864813</v>
      </c>
      <c r="AN39" s="16">
        <v>87.457236051600006</v>
      </c>
      <c r="AO39" s="18">
        <f t="shared" si="45"/>
        <v>71.481567859600005</v>
      </c>
      <c r="AP39" s="16">
        <f t="shared" si="46"/>
        <v>1.9018048371507721</v>
      </c>
      <c r="AQ39" s="16">
        <f t="shared" si="47"/>
        <v>3.2546450659644282</v>
      </c>
      <c r="AR39" s="16">
        <f t="shared" si="48"/>
        <v>5.289682397770374</v>
      </c>
      <c r="AS39" s="18">
        <f t="shared" si="49"/>
        <v>7.3526882419141373</v>
      </c>
      <c r="AT39" s="16">
        <f t="shared" si="50"/>
        <v>1.7481259236999345</v>
      </c>
      <c r="AU39" s="16">
        <f t="shared" si="51"/>
        <v>2.9201414067961942</v>
      </c>
      <c r="AV39" s="16">
        <f t="shared" si="52"/>
        <v>4.2180403322642066</v>
      </c>
      <c r="AW39" s="16">
        <f t="shared" si="53"/>
        <v>5.1607450712128839</v>
      </c>
      <c r="AY39" s="2">
        <f t="shared" si="54"/>
        <v>39</v>
      </c>
      <c r="AZ39" s="2">
        <v>57</v>
      </c>
      <c r="BA39" s="2">
        <v>39</v>
      </c>
      <c r="BB39" s="3">
        <v>68</v>
      </c>
      <c r="BC39" s="16">
        <f t="shared" si="55"/>
        <v>35.871845006900003</v>
      </c>
      <c r="BD39" s="16">
        <v>48.113314151799997</v>
      </c>
      <c r="BE39" s="16">
        <v>34.589693069500001</v>
      </c>
      <c r="BF39" s="16">
        <v>56.215684890699997</v>
      </c>
      <c r="BH39" s="16">
        <v>6.7448990345000004</v>
      </c>
      <c r="BI39" s="16">
        <v>4.3009290695200004</v>
      </c>
      <c r="BJ39" s="16">
        <v>1.7433578968000001</v>
      </c>
      <c r="BK39" s="16">
        <v>0.43099999999999999</v>
      </c>
      <c r="BL39" s="16">
        <v>4.7839999999999998</v>
      </c>
      <c r="BM39" s="16">
        <v>1.331</v>
      </c>
      <c r="BN39" s="16">
        <v>0.53200000000000003</v>
      </c>
      <c r="BO39" s="16">
        <v>1.1240000000000001</v>
      </c>
      <c r="BP39" s="18">
        <v>19.87</v>
      </c>
      <c r="BQ39" s="16">
        <v>52.466000000000001</v>
      </c>
      <c r="BR39" s="16">
        <f t="shared" si="56"/>
        <v>34.116286966320004</v>
      </c>
      <c r="BS39" s="16">
        <f t="shared" si="57"/>
        <v>35.871845006900003</v>
      </c>
      <c r="BU39" s="16">
        <f t="shared" si="58"/>
        <v>0.77615643643793109</v>
      </c>
      <c r="BV39" s="16">
        <f t="shared" si="59"/>
        <v>0.91979089761282062</v>
      </c>
      <c r="BW39" s="16">
        <f t="shared" si="60"/>
        <v>0.9788609615392857</v>
      </c>
      <c r="BY39" s="16">
        <f t="shared" si="61"/>
        <v>1.8328607143487181</v>
      </c>
      <c r="BZ39" s="16">
        <f t="shared" si="62"/>
        <v>1.3458035909205128</v>
      </c>
      <c r="CA39" s="16">
        <f t="shared" si="63"/>
        <v>1.8352130009589744</v>
      </c>
      <c r="CB39" s="16">
        <f t="shared" si="64"/>
        <v>1.2215165358333333</v>
      </c>
      <c r="CC39" s="16">
        <f t="shared" si="65"/>
        <v>0.91979089761282062</v>
      </c>
      <c r="CD39" s="9"/>
      <c r="CE39" s="16">
        <f t="shared" si="66"/>
        <v>6.7629357178974354</v>
      </c>
      <c r="CF39" s="16">
        <f t="shared" si="67"/>
        <v>3.5560618975128206</v>
      </c>
      <c r="CG39" s="16">
        <f t="shared" si="68"/>
        <v>2.0779334092743591</v>
      </c>
      <c r="CH39" s="16">
        <f t="shared" si="69"/>
        <v>1.2785145136025642</v>
      </c>
      <c r="CI39" s="18">
        <f t="shared" si="70"/>
        <v>0.91979089761282062</v>
      </c>
      <c r="CJ39" s="16">
        <f t="shared" si="71"/>
        <v>9.4589268977948713</v>
      </c>
      <c r="CK39" s="16">
        <f t="shared" si="72"/>
        <v>5.4108956165897437</v>
      </c>
      <c r="CL39" s="16">
        <f t="shared" si="73"/>
        <v>3.2392016618717947</v>
      </c>
      <c r="CM39" s="16">
        <f t="shared" si="74"/>
        <v>2.2424932320923077</v>
      </c>
      <c r="CN39" s="16">
        <f t="shared" si="75"/>
        <v>1.8328607143487181</v>
      </c>
      <c r="CP39" s="16">
        <f t="shared" si="76"/>
        <v>0.91979089761282062</v>
      </c>
      <c r="CQ39" s="16">
        <f t="shared" si="77"/>
        <v>0.84409323073333331</v>
      </c>
      <c r="CR39" s="16">
        <f t="shared" si="78"/>
        <v>0.88691520691025638</v>
      </c>
      <c r="CS39" s="16">
        <f t="shared" si="79"/>
        <v>0.82670124839264703</v>
      </c>
    </row>
    <row r="40" spans="1:97" x14ac:dyDescent="0.2">
      <c r="A40" s="2">
        <v>34</v>
      </c>
      <c r="B40" s="2" t="s">
        <v>85</v>
      </c>
      <c r="C40" s="2">
        <v>95</v>
      </c>
      <c r="D40" s="2">
        <v>40</v>
      </c>
      <c r="E40" s="2">
        <v>48</v>
      </c>
      <c r="F40" s="1"/>
      <c r="G40" s="16">
        <v>64.3346688747</v>
      </c>
      <c r="H40" s="16">
        <v>32.769495964100003</v>
      </c>
      <c r="I40" s="16">
        <v>44.077589035000003</v>
      </c>
      <c r="K40" s="2">
        <v>41</v>
      </c>
      <c r="L40" s="2">
        <v>42</v>
      </c>
      <c r="M40" s="2">
        <v>41</v>
      </c>
      <c r="N40" s="2">
        <v>42</v>
      </c>
      <c r="O40" s="17">
        <f t="shared" si="40"/>
        <v>40</v>
      </c>
      <c r="P40" s="16">
        <v>130.866367102</v>
      </c>
      <c r="Q40" s="16">
        <v>55.007986068699999</v>
      </c>
      <c r="R40" s="16">
        <v>130.643543959</v>
      </c>
      <c r="S40" s="16">
        <v>45.401532888399998</v>
      </c>
      <c r="T40" s="16">
        <f t="shared" si="41"/>
        <v>32.769495964100003</v>
      </c>
      <c r="V40" s="2">
        <v>40</v>
      </c>
      <c r="W40" s="2">
        <v>40</v>
      </c>
      <c r="X40" s="2">
        <v>40</v>
      </c>
      <c r="Y40" s="2">
        <v>40</v>
      </c>
      <c r="Z40" s="17">
        <f t="shared" si="42"/>
        <v>40</v>
      </c>
      <c r="AA40" s="2">
        <v>44</v>
      </c>
      <c r="AB40" s="2">
        <v>41</v>
      </c>
      <c r="AC40" s="2">
        <v>42</v>
      </c>
      <c r="AD40" s="2">
        <v>42</v>
      </c>
      <c r="AE40" s="17">
        <f t="shared" si="43"/>
        <v>41</v>
      </c>
      <c r="AF40" s="16">
        <v>238.97890901599999</v>
      </c>
      <c r="AG40" s="16">
        <v>126.08452606199999</v>
      </c>
      <c r="AH40" s="16">
        <v>74.011215925200005</v>
      </c>
      <c r="AI40" s="16">
        <v>46.260413169899998</v>
      </c>
      <c r="AJ40" s="18">
        <f t="shared" si="44"/>
        <v>32.769495964100003</v>
      </c>
      <c r="AK40" s="16">
        <v>954.18193602600002</v>
      </c>
      <c r="AL40" s="16">
        <v>544.90389490099994</v>
      </c>
      <c r="AM40" s="16">
        <v>296.28259301200001</v>
      </c>
      <c r="AN40" s="16">
        <v>186.51434302300001</v>
      </c>
      <c r="AO40" s="18">
        <f t="shared" si="45"/>
        <v>130.866367102</v>
      </c>
      <c r="AP40" s="16">
        <f t="shared" si="46"/>
        <v>1.8953865036418984</v>
      </c>
      <c r="AQ40" s="16">
        <f t="shared" si="47"/>
        <v>3.2289553147934473</v>
      </c>
      <c r="AR40" s="16">
        <f t="shared" si="48"/>
        <v>5.1659484349676115</v>
      </c>
      <c r="AS40" s="18">
        <f t="shared" si="49"/>
        <v>7.292724589899362</v>
      </c>
      <c r="AT40" s="16">
        <f t="shared" si="50"/>
        <v>1.7511013317299908</v>
      </c>
      <c r="AU40" s="16">
        <f t="shared" si="51"/>
        <v>3.2205129782543582</v>
      </c>
      <c r="AV40" s="16">
        <f t="shared" si="52"/>
        <v>5.1158635875436946</v>
      </c>
      <c r="AW40" s="16">
        <f t="shared" si="53"/>
        <v>7.2912693853745516</v>
      </c>
      <c r="AY40" s="2">
        <f t="shared" si="54"/>
        <v>40</v>
      </c>
      <c r="AZ40" s="2">
        <v>61</v>
      </c>
      <c r="BA40" s="2">
        <v>40</v>
      </c>
      <c r="BB40" s="3">
        <v>85</v>
      </c>
      <c r="BC40" s="16">
        <f t="shared" si="55"/>
        <v>32.769495964100003</v>
      </c>
      <c r="BD40" s="16">
        <v>45.299502134299999</v>
      </c>
      <c r="BE40" s="16">
        <v>31.404876947399998</v>
      </c>
      <c r="BF40" s="16">
        <v>60.807691097300001</v>
      </c>
      <c r="BH40" s="16">
        <v>6.9271109104199997</v>
      </c>
      <c r="BI40" s="16">
        <v>2.7500259876299999</v>
      </c>
      <c r="BJ40" s="16">
        <v>1.72425699234</v>
      </c>
      <c r="BK40" s="16">
        <v>0.34</v>
      </c>
      <c r="BL40" s="16">
        <v>4.8940000000000001</v>
      </c>
      <c r="BM40" s="16">
        <v>1.343</v>
      </c>
      <c r="BN40" s="16">
        <v>0.51800000000000002</v>
      </c>
      <c r="BO40" s="16">
        <v>1.0509999999999999</v>
      </c>
      <c r="BP40" s="18">
        <v>18.369</v>
      </c>
      <c r="BQ40" s="16">
        <v>108.664</v>
      </c>
      <c r="BR40" s="16">
        <f t="shared" si="56"/>
        <v>30.98928297997</v>
      </c>
      <c r="BS40" s="16">
        <f t="shared" si="57"/>
        <v>32.769495964100003</v>
      </c>
      <c r="BU40" s="16">
        <f t="shared" si="58"/>
        <v>0.67720704078631577</v>
      </c>
      <c r="BV40" s="16">
        <f t="shared" si="59"/>
        <v>0.81923739910250004</v>
      </c>
      <c r="BW40" s="16">
        <f t="shared" si="60"/>
        <v>0.91828310489583342</v>
      </c>
      <c r="BY40" s="16">
        <f t="shared" si="61"/>
        <v>3.1918626122439022</v>
      </c>
      <c r="BZ40" s="16">
        <f t="shared" si="62"/>
        <v>1.3097139540166667</v>
      </c>
      <c r="CA40" s="16">
        <f t="shared" si="63"/>
        <v>3.1864279014390244</v>
      </c>
      <c r="CB40" s="16">
        <f t="shared" si="64"/>
        <v>1.0809888782952382</v>
      </c>
      <c r="CC40" s="16">
        <f t="shared" si="65"/>
        <v>0.81923739910250004</v>
      </c>
      <c r="CD40" s="9"/>
      <c r="CE40" s="16">
        <f t="shared" si="66"/>
        <v>5.9744727254000001</v>
      </c>
      <c r="CF40" s="16">
        <f t="shared" si="67"/>
        <v>3.15211315155</v>
      </c>
      <c r="CG40" s="16">
        <f t="shared" si="68"/>
        <v>1.8502803981300002</v>
      </c>
      <c r="CH40" s="16">
        <f t="shared" si="69"/>
        <v>1.1565103292474999</v>
      </c>
      <c r="CI40" s="18">
        <f t="shared" si="70"/>
        <v>0.81923739910250004</v>
      </c>
      <c r="CJ40" s="16">
        <f t="shared" si="71"/>
        <v>21.6859530915</v>
      </c>
      <c r="CK40" s="16">
        <f t="shared" si="72"/>
        <v>13.290338900024389</v>
      </c>
      <c r="CL40" s="16">
        <f t="shared" si="73"/>
        <v>7.0543474526666667</v>
      </c>
      <c r="CM40" s="16">
        <f t="shared" si="74"/>
        <v>4.4408176910238097</v>
      </c>
      <c r="CN40" s="16">
        <f t="shared" si="75"/>
        <v>3.1918626122439022</v>
      </c>
      <c r="CP40" s="16">
        <f t="shared" si="76"/>
        <v>0.81923739910250004</v>
      </c>
      <c r="CQ40" s="16">
        <f t="shared" si="77"/>
        <v>0.74261478908688527</v>
      </c>
      <c r="CR40" s="16">
        <f t="shared" si="78"/>
        <v>0.785121923685</v>
      </c>
      <c r="CS40" s="16">
        <f t="shared" si="79"/>
        <v>0.71538460114470592</v>
      </c>
    </row>
    <row r="41" spans="1:97" x14ac:dyDescent="0.2">
      <c r="A41" s="2">
        <v>35</v>
      </c>
      <c r="B41" s="2" t="s">
        <v>86</v>
      </c>
      <c r="C41" s="2">
        <v>94</v>
      </c>
      <c r="D41" s="2">
        <v>39</v>
      </c>
      <c r="E41" s="2">
        <v>44</v>
      </c>
      <c r="F41" s="1"/>
      <c r="G41" s="16">
        <v>90.754521131499999</v>
      </c>
      <c r="H41" s="16">
        <v>45.285074949299997</v>
      </c>
      <c r="I41" s="16">
        <v>53.974656105000001</v>
      </c>
      <c r="K41" s="2">
        <v>42</v>
      </c>
      <c r="L41" s="2">
        <v>39</v>
      </c>
      <c r="M41" s="2">
        <v>42</v>
      </c>
      <c r="N41" s="2">
        <v>39</v>
      </c>
      <c r="O41" s="17">
        <f t="shared" si="40"/>
        <v>39</v>
      </c>
      <c r="P41" s="16">
        <v>93.996846914299994</v>
      </c>
      <c r="Q41" s="16">
        <v>65.335715055500003</v>
      </c>
      <c r="R41" s="16">
        <v>93.286015033699996</v>
      </c>
      <c r="S41" s="16">
        <v>59.834492206599997</v>
      </c>
      <c r="T41" s="16">
        <f t="shared" si="41"/>
        <v>45.285074949299997</v>
      </c>
      <c r="V41" s="2">
        <v>39</v>
      </c>
      <c r="W41" s="2">
        <v>38</v>
      </c>
      <c r="X41" s="2">
        <v>38</v>
      </c>
      <c r="Y41" s="2">
        <v>38</v>
      </c>
      <c r="Z41" s="17">
        <f t="shared" si="42"/>
        <v>39</v>
      </c>
      <c r="AA41" s="2">
        <v>40</v>
      </c>
      <c r="AB41" s="2">
        <v>40</v>
      </c>
      <c r="AC41" s="2">
        <v>46</v>
      </c>
      <c r="AD41" s="2">
        <v>45</v>
      </c>
      <c r="AE41" s="17">
        <f t="shared" si="43"/>
        <v>42</v>
      </c>
      <c r="AF41" s="16">
        <v>346.71104001999998</v>
      </c>
      <c r="AG41" s="16">
        <v>178.11127114300001</v>
      </c>
      <c r="AH41" s="16">
        <v>102.669229984</v>
      </c>
      <c r="AI41" s="16">
        <v>60.668955087699999</v>
      </c>
      <c r="AJ41" s="18">
        <f t="shared" si="44"/>
        <v>45.285074949299997</v>
      </c>
      <c r="AK41" s="16">
        <v>462.69807195700002</v>
      </c>
      <c r="AL41" s="16">
        <v>258.745578051</v>
      </c>
      <c r="AM41" s="16">
        <v>189.253319025</v>
      </c>
      <c r="AN41" s="16">
        <v>124.380275965</v>
      </c>
      <c r="AO41" s="18">
        <f t="shared" si="45"/>
        <v>93.996846914299994</v>
      </c>
      <c r="AP41" s="16">
        <f t="shared" si="46"/>
        <v>1.9465979766189891</v>
      </c>
      <c r="AQ41" s="16">
        <f t="shared" si="47"/>
        <v>3.3769712704968327</v>
      </c>
      <c r="AR41" s="16">
        <f t="shared" si="48"/>
        <v>5.7148015738661053</v>
      </c>
      <c r="AS41" s="18">
        <f t="shared" si="49"/>
        <v>7.6561878369014238</v>
      </c>
      <c r="AT41" s="16">
        <f t="shared" si="50"/>
        <v>1.7882356693485213</v>
      </c>
      <c r="AU41" s="16">
        <f t="shared" si="51"/>
        <v>2.4448610694953175</v>
      </c>
      <c r="AV41" s="16">
        <f t="shared" si="52"/>
        <v>3.7200277002697839</v>
      </c>
      <c r="AW41" s="16">
        <f t="shared" si="53"/>
        <v>4.9224850316400186</v>
      </c>
      <c r="AY41" s="2">
        <f t="shared" si="54"/>
        <v>39</v>
      </c>
      <c r="AZ41" s="2">
        <v>46</v>
      </c>
      <c r="BA41" s="2">
        <v>42</v>
      </c>
      <c r="BB41" s="3">
        <v>52</v>
      </c>
      <c r="BC41" s="16">
        <f t="shared" si="55"/>
        <v>45.285074949299997</v>
      </c>
      <c r="BD41" s="16">
        <v>50.443830013300001</v>
      </c>
      <c r="BE41" s="16">
        <v>46.374284029000002</v>
      </c>
      <c r="BF41" s="16">
        <v>55.3564360142</v>
      </c>
      <c r="BH41" s="16">
        <v>7.7120890617400004</v>
      </c>
      <c r="BI41" s="16">
        <v>5.0516560077700001</v>
      </c>
      <c r="BJ41" s="16">
        <v>2.1579051017799999</v>
      </c>
      <c r="BK41" s="16">
        <v>0.47299999999999998</v>
      </c>
      <c r="BL41" s="16">
        <v>5.8319999999999999</v>
      </c>
      <c r="BM41" s="16">
        <v>1.5860000000000001</v>
      </c>
      <c r="BN41" s="16">
        <v>0.59399999999999997</v>
      </c>
      <c r="BO41" s="16">
        <v>1.0449999999999999</v>
      </c>
      <c r="BP41" s="18">
        <v>26.657</v>
      </c>
      <c r="BQ41" s="16">
        <v>72.350999999999999</v>
      </c>
      <c r="BR41" s="16">
        <f t="shared" si="56"/>
        <v>43.396561109549999</v>
      </c>
      <c r="BS41" s="16">
        <f t="shared" si="57"/>
        <v>45.285074949299997</v>
      </c>
      <c r="BU41" s="16">
        <f t="shared" si="58"/>
        <v>0.96547362905851064</v>
      </c>
      <c r="BV41" s="16">
        <f t="shared" si="59"/>
        <v>1.1611557679307691</v>
      </c>
      <c r="BW41" s="16">
        <f t="shared" si="60"/>
        <v>1.2266967296590909</v>
      </c>
      <c r="BY41" s="16">
        <f t="shared" si="61"/>
        <v>2.2380201646261901</v>
      </c>
      <c r="BZ41" s="16">
        <f t="shared" si="62"/>
        <v>1.6752747450128207</v>
      </c>
      <c r="CA41" s="16">
        <f t="shared" si="63"/>
        <v>2.2210955960404761</v>
      </c>
      <c r="CB41" s="16">
        <f t="shared" si="64"/>
        <v>1.5342177488871793</v>
      </c>
      <c r="CC41" s="16">
        <f t="shared" si="65"/>
        <v>1.1611557679307691</v>
      </c>
      <c r="CD41" s="9"/>
      <c r="CE41" s="16">
        <f t="shared" si="66"/>
        <v>8.8900266671794874</v>
      </c>
      <c r="CF41" s="16">
        <f t="shared" si="67"/>
        <v>4.6871387142894738</v>
      </c>
      <c r="CG41" s="16">
        <f t="shared" si="68"/>
        <v>2.7018218416842106</v>
      </c>
      <c r="CH41" s="16">
        <f t="shared" si="69"/>
        <v>1.5965514496763158</v>
      </c>
      <c r="CI41" s="18">
        <f t="shared" si="70"/>
        <v>1.1611557679307691</v>
      </c>
      <c r="CJ41" s="16">
        <f t="shared" si="71"/>
        <v>11.567451798925001</v>
      </c>
      <c r="CK41" s="16">
        <f t="shared" si="72"/>
        <v>6.4686394512750001</v>
      </c>
      <c r="CL41" s="16">
        <f t="shared" si="73"/>
        <v>4.1142025875000003</v>
      </c>
      <c r="CM41" s="16">
        <f t="shared" si="74"/>
        <v>2.7640061325555556</v>
      </c>
      <c r="CN41" s="16">
        <f t="shared" si="75"/>
        <v>2.2380201646261901</v>
      </c>
      <c r="CP41" s="16">
        <f t="shared" si="76"/>
        <v>1.1611557679307691</v>
      </c>
      <c r="CQ41" s="16">
        <f t="shared" si="77"/>
        <v>1.0966050002891305</v>
      </c>
      <c r="CR41" s="16">
        <f t="shared" si="78"/>
        <v>1.1041496197380953</v>
      </c>
      <c r="CS41" s="16">
        <f t="shared" si="79"/>
        <v>1.064546846426923</v>
      </c>
    </row>
    <row r="42" spans="1:97" x14ac:dyDescent="0.2">
      <c r="A42" s="2">
        <v>36</v>
      </c>
      <c r="B42" s="2" t="s">
        <v>87</v>
      </c>
      <c r="C42" s="2">
        <v>90</v>
      </c>
      <c r="D42" s="2">
        <v>38</v>
      </c>
      <c r="E42" s="2">
        <v>37</v>
      </c>
      <c r="F42" s="1"/>
      <c r="G42" s="16">
        <v>60.623266935300002</v>
      </c>
      <c r="H42" s="16">
        <v>30.748239993999999</v>
      </c>
      <c r="I42" s="16">
        <v>35.056452035900001</v>
      </c>
      <c r="K42" s="2">
        <v>42</v>
      </c>
      <c r="L42" s="2">
        <v>38</v>
      </c>
      <c r="M42" s="2">
        <v>42</v>
      </c>
      <c r="N42" s="2">
        <v>38</v>
      </c>
      <c r="O42" s="17">
        <f t="shared" si="40"/>
        <v>38</v>
      </c>
      <c r="P42" s="16">
        <v>64.067697048200003</v>
      </c>
      <c r="Q42" s="16">
        <v>44.813205003699998</v>
      </c>
      <c r="R42" s="16">
        <v>62.271845102299999</v>
      </c>
      <c r="S42" s="16">
        <v>40.3274860382</v>
      </c>
      <c r="T42" s="16">
        <f t="shared" si="41"/>
        <v>30.748239993999999</v>
      </c>
      <c r="V42" s="2">
        <v>38</v>
      </c>
      <c r="W42" s="2">
        <v>38</v>
      </c>
      <c r="X42" s="2">
        <v>38</v>
      </c>
      <c r="Y42" s="2">
        <v>38</v>
      </c>
      <c r="Z42" s="17">
        <f t="shared" si="42"/>
        <v>38</v>
      </c>
      <c r="AA42" s="2">
        <v>42</v>
      </c>
      <c r="AB42" s="2">
        <v>42</v>
      </c>
      <c r="AC42" s="2">
        <v>40</v>
      </c>
      <c r="AD42" s="2">
        <v>40</v>
      </c>
      <c r="AE42" s="17">
        <f t="shared" si="43"/>
        <v>42</v>
      </c>
      <c r="AF42" s="16">
        <v>209.914367914</v>
      </c>
      <c r="AG42" s="16">
        <v>111.335968971</v>
      </c>
      <c r="AH42" s="16">
        <v>64.628891944900005</v>
      </c>
      <c r="AI42" s="16">
        <v>40.744545221300001</v>
      </c>
      <c r="AJ42" s="18">
        <f t="shared" si="44"/>
        <v>30.748239993999999</v>
      </c>
      <c r="AK42" s="16">
        <v>319.75620484400002</v>
      </c>
      <c r="AL42" s="16">
        <v>183.93706607799999</v>
      </c>
      <c r="AM42" s="16">
        <v>103.86466121700001</v>
      </c>
      <c r="AN42" s="16">
        <v>72.460541009899998</v>
      </c>
      <c r="AO42" s="18">
        <f t="shared" si="45"/>
        <v>64.067697048200003</v>
      </c>
      <c r="AP42" s="16">
        <f t="shared" si="46"/>
        <v>1.8854137602976895</v>
      </c>
      <c r="AQ42" s="16">
        <f t="shared" si="47"/>
        <v>3.2479957739792993</v>
      </c>
      <c r="AR42" s="16">
        <f t="shared" si="48"/>
        <v>5.1519624718810997</v>
      </c>
      <c r="AS42" s="18">
        <f t="shared" si="49"/>
        <v>6.8268742521510584</v>
      </c>
      <c r="AT42" s="16">
        <f t="shared" si="50"/>
        <v>1.7384000498757812</v>
      </c>
      <c r="AU42" s="16">
        <f t="shared" si="51"/>
        <v>3.0785851616648228</v>
      </c>
      <c r="AV42" s="16">
        <f t="shared" si="52"/>
        <v>4.4128321481937736</v>
      </c>
      <c r="AW42" s="16">
        <f t="shared" si="53"/>
        <v>4.9909114823252985</v>
      </c>
      <c r="AY42" s="2">
        <f t="shared" si="54"/>
        <v>38</v>
      </c>
      <c r="AZ42" s="2">
        <v>49</v>
      </c>
      <c r="BA42" s="2">
        <v>40</v>
      </c>
      <c r="BB42" s="3">
        <v>75</v>
      </c>
      <c r="BC42" s="16">
        <f t="shared" si="55"/>
        <v>30.748239993999999</v>
      </c>
      <c r="BD42" s="16">
        <v>37.361383914900003</v>
      </c>
      <c r="BE42" s="16">
        <v>31.710705995600001</v>
      </c>
      <c r="BF42" s="16">
        <v>53.749025821700002</v>
      </c>
      <c r="BH42" s="16">
        <v>5.8938479423499999</v>
      </c>
      <c r="BI42" s="16">
        <v>3.68792486191</v>
      </c>
      <c r="BJ42" s="16">
        <v>1.6239879131299999</v>
      </c>
      <c r="BK42" s="16">
        <v>0.27900000000000003</v>
      </c>
      <c r="BL42" s="16">
        <v>4.3890000000000002</v>
      </c>
      <c r="BM42" s="16">
        <v>1.2190000000000001</v>
      </c>
      <c r="BN42" s="16">
        <v>0.48199999999999998</v>
      </c>
      <c r="BO42" s="16">
        <v>0.755</v>
      </c>
      <c r="BP42" s="18">
        <v>16.741</v>
      </c>
      <c r="BQ42" s="16">
        <v>46.064</v>
      </c>
      <c r="BR42" s="16">
        <f t="shared" si="56"/>
        <v>29.176912775039998</v>
      </c>
      <c r="BS42" s="16">
        <f t="shared" si="57"/>
        <v>30.748239993999999</v>
      </c>
      <c r="BU42" s="16">
        <f t="shared" si="58"/>
        <v>0.67359185483666673</v>
      </c>
      <c r="BV42" s="16">
        <f t="shared" si="59"/>
        <v>0.80916421036842101</v>
      </c>
      <c r="BW42" s="16">
        <f t="shared" si="60"/>
        <v>0.947471676645946</v>
      </c>
      <c r="BY42" s="16">
        <f t="shared" si="61"/>
        <v>1.5254213582904763</v>
      </c>
      <c r="BZ42" s="16">
        <f t="shared" si="62"/>
        <v>1.179294868518421</v>
      </c>
      <c r="CA42" s="16">
        <f t="shared" si="63"/>
        <v>1.4826629786261905</v>
      </c>
      <c r="CB42" s="16">
        <f t="shared" si="64"/>
        <v>1.0612496325842105</v>
      </c>
      <c r="CC42" s="16">
        <f t="shared" si="65"/>
        <v>0.80916421036842101</v>
      </c>
      <c r="CD42" s="9"/>
      <c r="CE42" s="16">
        <f t="shared" si="66"/>
        <v>5.5240623135263158</v>
      </c>
      <c r="CF42" s="16">
        <f t="shared" si="67"/>
        <v>2.9298939202894738</v>
      </c>
      <c r="CG42" s="16">
        <f t="shared" si="68"/>
        <v>1.7007603143394738</v>
      </c>
      <c r="CH42" s="16">
        <f t="shared" si="69"/>
        <v>1.0722248742447369</v>
      </c>
      <c r="CI42" s="18">
        <f t="shared" si="70"/>
        <v>0.80916421036842101</v>
      </c>
      <c r="CJ42" s="16">
        <f t="shared" si="71"/>
        <v>7.6132429724761908</v>
      </c>
      <c r="CK42" s="16">
        <f t="shared" si="72"/>
        <v>4.3794539542380946</v>
      </c>
      <c r="CL42" s="16">
        <f t="shared" si="73"/>
        <v>2.596616530425</v>
      </c>
      <c r="CM42" s="16">
        <f t="shared" si="74"/>
        <v>1.8115135252474999</v>
      </c>
      <c r="CN42" s="16">
        <f t="shared" si="75"/>
        <v>1.5254213582904763</v>
      </c>
      <c r="CP42" s="16">
        <f t="shared" si="76"/>
        <v>0.80916421036842101</v>
      </c>
      <c r="CQ42" s="16">
        <f t="shared" si="77"/>
        <v>0.76247722275306129</v>
      </c>
      <c r="CR42" s="16">
        <f t="shared" si="78"/>
        <v>0.79276764989000004</v>
      </c>
      <c r="CS42" s="16">
        <f t="shared" si="79"/>
        <v>0.71665367762266674</v>
      </c>
    </row>
    <row r="43" spans="1:97" x14ac:dyDescent="0.2">
      <c r="A43" s="2">
        <v>37</v>
      </c>
      <c r="B43" s="2" t="s">
        <v>88</v>
      </c>
      <c r="C43" s="2">
        <v>78</v>
      </c>
      <c r="D43" s="2">
        <v>54</v>
      </c>
      <c r="E43" s="2">
        <v>40</v>
      </c>
      <c r="F43" s="1"/>
      <c r="G43" s="16">
        <v>126.055759907</v>
      </c>
      <c r="H43" s="16">
        <v>92.691673040400005</v>
      </c>
      <c r="I43" s="16">
        <v>79.222734928099996</v>
      </c>
      <c r="K43" s="2">
        <v>55</v>
      </c>
      <c r="L43" s="2">
        <v>54</v>
      </c>
      <c r="M43" s="2">
        <v>55</v>
      </c>
      <c r="N43" s="2">
        <v>54</v>
      </c>
      <c r="O43" s="17">
        <f t="shared" si="40"/>
        <v>54</v>
      </c>
      <c r="P43" s="16">
        <v>189.406255007</v>
      </c>
      <c r="Q43" s="16">
        <v>146.15619707100001</v>
      </c>
      <c r="R43" s="16">
        <v>191.431703091</v>
      </c>
      <c r="S43" s="16">
        <v>130.36900806400001</v>
      </c>
      <c r="T43" s="16">
        <f t="shared" si="41"/>
        <v>92.691673040400005</v>
      </c>
      <c r="V43" s="2">
        <v>54</v>
      </c>
      <c r="W43" s="2">
        <v>54</v>
      </c>
      <c r="X43" s="2">
        <v>54</v>
      </c>
      <c r="Y43" s="2">
        <v>54</v>
      </c>
      <c r="Z43" s="17">
        <f t="shared" si="42"/>
        <v>54</v>
      </c>
      <c r="AA43" s="2">
        <v>55</v>
      </c>
      <c r="AB43" s="2">
        <v>55</v>
      </c>
      <c r="AC43" s="2">
        <v>55</v>
      </c>
      <c r="AD43" s="2">
        <v>55</v>
      </c>
      <c r="AE43" s="17">
        <f t="shared" si="43"/>
        <v>55</v>
      </c>
      <c r="AF43" s="16">
        <v>853.18634986899997</v>
      </c>
      <c r="AG43" s="16">
        <v>450.34298586800003</v>
      </c>
      <c r="AH43" s="16">
        <v>250.392741919</v>
      </c>
      <c r="AI43" s="16">
        <v>142.41848397300001</v>
      </c>
      <c r="AJ43" s="18">
        <f t="shared" si="44"/>
        <v>92.691673040400005</v>
      </c>
      <c r="AK43" s="16">
        <v>1131.3054049</v>
      </c>
      <c r="AL43" s="16">
        <v>631.372457027</v>
      </c>
      <c r="AM43" s="16">
        <v>371.47716307600001</v>
      </c>
      <c r="AN43" s="16">
        <v>246.751865864</v>
      </c>
      <c r="AO43" s="18">
        <f t="shared" si="45"/>
        <v>189.406255007</v>
      </c>
      <c r="AP43" s="16">
        <f t="shared" si="46"/>
        <v>1.8945256763010345</v>
      </c>
      <c r="AQ43" s="16">
        <f t="shared" si="47"/>
        <v>3.4073924960053303</v>
      </c>
      <c r="AR43" s="16">
        <f t="shared" si="48"/>
        <v>5.9906995641854239</v>
      </c>
      <c r="AS43" s="18">
        <f t="shared" si="49"/>
        <v>9.2045630625000765</v>
      </c>
      <c r="AT43" s="16">
        <f t="shared" si="50"/>
        <v>1.7918193806348142</v>
      </c>
      <c r="AU43" s="16">
        <f t="shared" si="51"/>
        <v>3.0454238304510466</v>
      </c>
      <c r="AV43" s="16">
        <f t="shared" si="52"/>
        <v>4.5847896668936698</v>
      </c>
      <c r="AW43" s="16">
        <f t="shared" si="53"/>
        <v>5.972904141197394</v>
      </c>
      <c r="AY43" s="2">
        <f t="shared" si="54"/>
        <v>54</v>
      </c>
      <c r="AZ43" s="2">
        <v>47</v>
      </c>
      <c r="BA43" s="2">
        <v>63</v>
      </c>
      <c r="BB43" s="3">
        <v>72</v>
      </c>
      <c r="BC43" s="16">
        <f t="shared" si="55"/>
        <v>92.691673040400005</v>
      </c>
      <c r="BD43" s="16">
        <v>81.950760841399998</v>
      </c>
      <c r="BE43" s="16">
        <v>103.533247948</v>
      </c>
      <c r="BF43" s="16">
        <v>116.00867486</v>
      </c>
      <c r="BH43" s="16">
        <v>11.1040480137</v>
      </c>
      <c r="BI43" s="16">
        <v>6.6731359958600001</v>
      </c>
      <c r="BJ43" s="16">
        <v>2.6453349590299999</v>
      </c>
      <c r="BK43" s="16">
        <v>1.4910000000000001</v>
      </c>
      <c r="BL43" s="16">
        <v>9.2919999999999998</v>
      </c>
      <c r="BM43" s="16">
        <v>2.66</v>
      </c>
      <c r="BN43" s="16">
        <v>1.05</v>
      </c>
      <c r="BO43" s="16">
        <v>1.2629999999999999</v>
      </c>
      <c r="BP43" s="18">
        <v>64.741</v>
      </c>
      <c r="BQ43" s="16">
        <v>150.72</v>
      </c>
      <c r="BR43" s="16">
        <f t="shared" si="56"/>
        <v>89.815470954890003</v>
      </c>
      <c r="BS43" s="16">
        <f t="shared" si="57"/>
        <v>92.691673040400005</v>
      </c>
      <c r="BU43" s="16">
        <f t="shared" si="58"/>
        <v>1.6160994859871793</v>
      </c>
      <c r="BV43" s="16">
        <f t="shared" si="59"/>
        <v>1.7165124637111111</v>
      </c>
      <c r="BW43" s="16">
        <f t="shared" si="60"/>
        <v>1.9805683732024999</v>
      </c>
      <c r="BY43" s="16">
        <f t="shared" si="61"/>
        <v>3.4437500910363634</v>
      </c>
      <c r="BZ43" s="16">
        <f t="shared" si="62"/>
        <v>2.7065962420555558</v>
      </c>
      <c r="CA43" s="16">
        <f t="shared" si="63"/>
        <v>3.4805764198363636</v>
      </c>
      <c r="CB43" s="16">
        <f t="shared" si="64"/>
        <v>2.4142408900740744</v>
      </c>
      <c r="CC43" s="16">
        <f t="shared" si="65"/>
        <v>1.7165124637111111</v>
      </c>
      <c r="CD43" s="9"/>
      <c r="CE43" s="16">
        <f t="shared" si="66"/>
        <v>15.799747219796295</v>
      </c>
      <c r="CF43" s="16">
        <f t="shared" si="67"/>
        <v>8.3396849234814816</v>
      </c>
      <c r="CG43" s="16">
        <f t="shared" si="68"/>
        <v>4.6369026281296293</v>
      </c>
      <c r="CH43" s="16">
        <f t="shared" si="69"/>
        <v>2.6373793328333335</v>
      </c>
      <c r="CI43" s="18">
        <f t="shared" si="70"/>
        <v>1.7165124637111111</v>
      </c>
      <c r="CJ43" s="16">
        <f t="shared" si="71"/>
        <v>20.569189179999999</v>
      </c>
      <c r="CK43" s="16">
        <f t="shared" si="72"/>
        <v>11.479499218672727</v>
      </c>
      <c r="CL43" s="16">
        <f t="shared" si="73"/>
        <v>6.7541302377454544</v>
      </c>
      <c r="CM43" s="16">
        <f t="shared" si="74"/>
        <v>4.4863975611636366</v>
      </c>
      <c r="CN43" s="16">
        <f t="shared" si="75"/>
        <v>3.4437500910363634</v>
      </c>
      <c r="CP43" s="16">
        <f t="shared" si="76"/>
        <v>1.7165124637111111</v>
      </c>
      <c r="CQ43" s="16">
        <f t="shared" si="77"/>
        <v>1.7436332093914892</v>
      </c>
      <c r="CR43" s="16">
        <f t="shared" si="78"/>
        <v>1.643384888063492</v>
      </c>
      <c r="CS43" s="16">
        <f t="shared" si="79"/>
        <v>1.6112315952777778</v>
      </c>
    </row>
    <row r="44" spans="1:97" x14ac:dyDescent="0.2">
      <c r="A44" s="2">
        <v>38</v>
      </c>
      <c r="B44" s="2" t="s">
        <v>89</v>
      </c>
      <c r="C44" s="2">
        <v>112</v>
      </c>
      <c r="D44" s="2">
        <v>45</v>
      </c>
      <c r="E44" s="2">
        <v>57</v>
      </c>
      <c r="F44" s="1"/>
      <c r="G44" s="16">
        <v>146.66798901600001</v>
      </c>
      <c r="H44" s="16">
        <v>65.946320056900007</v>
      </c>
      <c r="I44" s="16">
        <v>88.525360107400004</v>
      </c>
      <c r="K44" s="2">
        <v>47</v>
      </c>
      <c r="L44" s="2">
        <v>45</v>
      </c>
      <c r="M44" s="2">
        <v>47</v>
      </c>
      <c r="N44" s="2">
        <v>45</v>
      </c>
      <c r="O44" s="17">
        <f t="shared" si="40"/>
        <v>45</v>
      </c>
      <c r="P44" s="16">
        <v>135.07387685800001</v>
      </c>
      <c r="Q44" s="16">
        <v>105.100548983</v>
      </c>
      <c r="R44" s="16">
        <v>140.45907187500001</v>
      </c>
      <c r="S44" s="16">
        <v>93.706058025399997</v>
      </c>
      <c r="T44" s="16">
        <f t="shared" si="41"/>
        <v>65.946320056900007</v>
      </c>
      <c r="V44" s="2">
        <v>45</v>
      </c>
      <c r="W44" s="2">
        <v>45</v>
      </c>
      <c r="X44" s="2">
        <v>45</v>
      </c>
      <c r="Y44" s="2">
        <v>45</v>
      </c>
      <c r="Z44" s="17">
        <f t="shared" si="42"/>
        <v>45</v>
      </c>
      <c r="AA44" s="2">
        <v>47</v>
      </c>
      <c r="AB44" s="2">
        <v>46</v>
      </c>
      <c r="AC44" s="2">
        <v>46</v>
      </c>
      <c r="AD44" s="2">
        <v>46</v>
      </c>
      <c r="AE44" s="17">
        <f t="shared" si="43"/>
        <v>47</v>
      </c>
      <c r="AF44" s="16">
        <v>563.92282986600003</v>
      </c>
      <c r="AG44" s="16">
        <v>297.57491612400003</v>
      </c>
      <c r="AH44" s="16">
        <v>163.83301878</v>
      </c>
      <c r="AI44" s="16">
        <v>96.469440937000002</v>
      </c>
      <c r="AJ44" s="18">
        <f t="shared" si="44"/>
        <v>65.946320056900007</v>
      </c>
      <c r="AK44" s="16">
        <v>783.71089291600003</v>
      </c>
      <c r="AL44" s="16">
        <v>422.59704709099998</v>
      </c>
      <c r="AM44" s="16">
        <v>252.468706131</v>
      </c>
      <c r="AN44" s="16">
        <v>170.166537046</v>
      </c>
      <c r="AO44" s="18">
        <f t="shared" si="45"/>
        <v>135.07387685800001</v>
      </c>
      <c r="AP44" s="16">
        <f t="shared" si="46"/>
        <v>1.8950617115557291</v>
      </c>
      <c r="AQ44" s="16">
        <f t="shared" si="47"/>
        <v>3.4420584694423098</v>
      </c>
      <c r="AR44" s="16">
        <f t="shared" si="48"/>
        <v>5.845611049350576</v>
      </c>
      <c r="AS44" s="18">
        <f t="shared" si="49"/>
        <v>8.5512403024070842</v>
      </c>
      <c r="AT44" s="16">
        <f t="shared" si="50"/>
        <v>1.8545110485526879</v>
      </c>
      <c r="AU44" s="16">
        <f t="shared" si="51"/>
        <v>3.10419023777684</v>
      </c>
      <c r="AV44" s="16">
        <f t="shared" si="52"/>
        <v>4.6055523402003802</v>
      </c>
      <c r="AW44" s="16">
        <f t="shared" si="53"/>
        <v>5.8020907605983423</v>
      </c>
      <c r="AY44" s="2">
        <f t="shared" si="54"/>
        <v>45</v>
      </c>
      <c r="AZ44" s="2">
        <v>57</v>
      </c>
      <c r="BA44" s="2">
        <v>44</v>
      </c>
      <c r="BB44" s="3">
        <v>80</v>
      </c>
      <c r="BC44" s="16">
        <f t="shared" si="55"/>
        <v>65.946320056900007</v>
      </c>
      <c r="BD44" s="16">
        <v>82.921397924399997</v>
      </c>
      <c r="BE44" s="16">
        <v>64.001847028699999</v>
      </c>
      <c r="BF44" s="16">
        <v>107.300072908</v>
      </c>
      <c r="BH44" s="16">
        <v>10.304894924199999</v>
      </c>
      <c r="BI44" s="16">
        <v>6.2946939468399998</v>
      </c>
      <c r="BJ44" s="16">
        <v>2.37763404846</v>
      </c>
      <c r="BK44" s="16">
        <v>0.91700000000000004</v>
      </c>
      <c r="BL44" s="16">
        <v>7.0609999999999999</v>
      </c>
      <c r="BM44" s="16">
        <v>2.0449999999999999</v>
      </c>
      <c r="BN44" s="16">
        <v>0.77900000000000003</v>
      </c>
      <c r="BO44" s="16">
        <v>1.218</v>
      </c>
      <c r="BP44" s="18">
        <v>42.981000000000002</v>
      </c>
      <c r="BQ44" s="16">
        <v>105.21299999999999</v>
      </c>
      <c r="BR44" s="16">
        <f t="shared" si="56"/>
        <v>63.673327995299999</v>
      </c>
      <c r="BS44" s="16">
        <f t="shared" si="57"/>
        <v>65.946320056900007</v>
      </c>
      <c r="BU44" s="16">
        <f t="shared" si="58"/>
        <v>1.3095356162142857</v>
      </c>
      <c r="BV44" s="16">
        <f t="shared" si="59"/>
        <v>1.4654737790422223</v>
      </c>
      <c r="BW44" s="16">
        <f t="shared" si="60"/>
        <v>1.5530764931122807</v>
      </c>
      <c r="BY44" s="16">
        <f t="shared" si="61"/>
        <v>2.8739122735744682</v>
      </c>
      <c r="BZ44" s="16">
        <f t="shared" si="62"/>
        <v>2.3355677551777778</v>
      </c>
      <c r="CA44" s="16">
        <f t="shared" si="63"/>
        <v>2.988490890957447</v>
      </c>
      <c r="CB44" s="16">
        <f t="shared" si="64"/>
        <v>2.082356845008889</v>
      </c>
      <c r="CC44" s="16">
        <f t="shared" si="65"/>
        <v>1.4654737790422223</v>
      </c>
      <c r="CD44" s="9"/>
      <c r="CE44" s="16">
        <f t="shared" si="66"/>
        <v>12.531618441466668</v>
      </c>
      <c r="CF44" s="16">
        <f t="shared" si="67"/>
        <v>6.6127759138666669</v>
      </c>
      <c r="CG44" s="16">
        <f t="shared" si="68"/>
        <v>3.6407337506666666</v>
      </c>
      <c r="CH44" s="16">
        <f t="shared" si="69"/>
        <v>2.1437653541555557</v>
      </c>
      <c r="CI44" s="18">
        <f t="shared" si="70"/>
        <v>1.4654737790422223</v>
      </c>
      <c r="CJ44" s="16">
        <f t="shared" si="71"/>
        <v>16.674699849276596</v>
      </c>
      <c r="CK44" s="16">
        <f t="shared" si="72"/>
        <v>9.1868923280652162</v>
      </c>
      <c r="CL44" s="16">
        <f t="shared" si="73"/>
        <v>5.4884501332826092</v>
      </c>
      <c r="CM44" s="16">
        <f t="shared" si="74"/>
        <v>3.6992725444782608</v>
      </c>
      <c r="CN44" s="16">
        <f t="shared" si="75"/>
        <v>2.8739122735744682</v>
      </c>
      <c r="CP44" s="16">
        <f t="shared" si="76"/>
        <v>1.4654737790422223</v>
      </c>
      <c r="CQ44" s="16">
        <f t="shared" si="77"/>
        <v>1.4547613670947368</v>
      </c>
      <c r="CR44" s="16">
        <f t="shared" si="78"/>
        <v>1.4545874324704544</v>
      </c>
      <c r="CS44" s="16">
        <f t="shared" si="79"/>
        <v>1.34125091135</v>
      </c>
    </row>
    <row r="45" spans="1:97" x14ac:dyDescent="0.2">
      <c r="A45" s="2">
        <v>39</v>
      </c>
      <c r="B45" s="2" t="s">
        <v>90</v>
      </c>
      <c r="C45" s="2">
        <v>91</v>
      </c>
      <c r="D45" s="2">
        <v>48</v>
      </c>
      <c r="E45" s="2">
        <v>63</v>
      </c>
      <c r="F45" s="1"/>
      <c r="G45" s="16">
        <v>220.112744093</v>
      </c>
      <c r="H45" s="16">
        <v>119.622843027</v>
      </c>
      <c r="I45" s="16">
        <v>167.59548020400001</v>
      </c>
      <c r="K45" s="2">
        <v>49</v>
      </c>
      <c r="L45" s="2">
        <v>49</v>
      </c>
      <c r="M45" s="2">
        <v>49</v>
      </c>
      <c r="N45" s="2">
        <v>49</v>
      </c>
      <c r="O45" s="17">
        <f t="shared" si="40"/>
        <v>48</v>
      </c>
      <c r="P45" s="16">
        <v>226.91998314899999</v>
      </c>
      <c r="Q45" s="16">
        <v>205.18175911899999</v>
      </c>
      <c r="R45" s="16">
        <v>229.37413501699999</v>
      </c>
      <c r="S45" s="16">
        <v>185.95395493500001</v>
      </c>
      <c r="T45" s="16">
        <f t="shared" si="41"/>
        <v>119.622843027</v>
      </c>
      <c r="V45" s="2">
        <v>48</v>
      </c>
      <c r="W45" s="2">
        <v>47</v>
      </c>
      <c r="X45" s="2">
        <v>48</v>
      </c>
      <c r="Y45" s="2">
        <v>48</v>
      </c>
      <c r="Z45" s="17">
        <f t="shared" si="42"/>
        <v>48</v>
      </c>
      <c r="AA45" s="2">
        <v>48</v>
      </c>
      <c r="AB45" s="2">
        <v>48</v>
      </c>
      <c r="AC45" s="2">
        <v>48</v>
      </c>
      <c r="AD45" s="2">
        <v>48</v>
      </c>
      <c r="AE45" s="17">
        <f t="shared" si="43"/>
        <v>49</v>
      </c>
      <c r="AF45" s="16">
        <v>1168.2591340500001</v>
      </c>
      <c r="AG45" s="16">
        <v>595.89370393800004</v>
      </c>
      <c r="AH45" s="16">
        <v>333.64619088199998</v>
      </c>
      <c r="AI45" s="16">
        <v>189.31627512</v>
      </c>
      <c r="AJ45" s="18">
        <f t="shared" si="44"/>
        <v>119.622843027</v>
      </c>
      <c r="AK45" s="16">
        <v>1437.22431493</v>
      </c>
      <c r="AL45" s="16">
        <v>793.92024612399996</v>
      </c>
      <c r="AM45" s="16">
        <v>456.83103299099997</v>
      </c>
      <c r="AN45" s="16">
        <v>299.375680923</v>
      </c>
      <c r="AO45" s="18">
        <f t="shared" si="45"/>
        <v>226.91998314899999</v>
      </c>
      <c r="AP45" s="16">
        <f t="shared" si="46"/>
        <v>1.960515988555489</v>
      </c>
      <c r="AQ45" s="16">
        <f t="shared" si="47"/>
        <v>3.5014909984786131</v>
      </c>
      <c r="AR45" s="16">
        <f t="shared" si="48"/>
        <v>6.1709387283765613</v>
      </c>
      <c r="AS45" s="18">
        <f t="shared" si="49"/>
        <v>9.766187665229733</v>
      </c>
      <c r="AT45" s="16">
        <f t="shared" si="50"/>
        <v>1.8102880257137621</v>
      </c>
      <c r="AU45" s="16">
        <f t="shared" si="51"/>
        <v>3.1460741743398914</v>
      </c>
      <c r="AV45" s="16">
        <f t="shared" si="52"/>
        <v>4.8007383582357743</v>
      </c>
      <c r="AW45" s="16">
        <f t="shared" si="53"/>
        <v>6.3336172292340205</v>
      </c>
      <c r="AY45" s="2">
        <f t="shared" si="54"/>
        <v>48</v>
      </c>
      <c r="AZ45" s="2">
        <v>42</v>
      </c>
      <c r="BA45" s="2">
        <v>48</v>
      </c>
      <c r="BB45" s="3">
        <v>42</v>
      </c>
      <c r="BC45" s="16">
        <f t="shared" si="55"/>
        <v>119.622843027</v>
      </c>
      <c r="BD45" s="16">
        <v>107.457429886</v>
      </c>
      <c r="BE45" s="16">
        <v>117.614839792</v>
      </c>
      <c r="BF45" s="16">
        <v>106.11773705500001</v>
      </c>
      <c r="BH45" s="16">
        <v>14.941565990400001</v>
      </c>
      <c r="BI45" s="16">
        <v>7.8197989463799997</v>
      </c>
      <c r="BJ45" s="16">
        <v>3.85951209068</v>
      </c>
      <c r="BK45" s="16">
        <v>2.0830000000000002</v>
      </c>
      <c r="BL45" s="16">
        <v>10.615</v>
      </c>
      <c r="BM45" s="16">
        <v>3.3460000000000001</v>
      </c>
      <c r="BN45" s="16">
        <v>1.073</v>
      </c>
      <c r="BO45" s="16">
        <v>1.8440000000000001</v>
      </c>
      <c r="BP45" s="18">
        <v>85.799000000000007</v>
      </c>
      <c r="BQ45" s="16">
        <v>183.10900000000001</v>
      </c>
      <c r="BR45" s="16">
        <f t="shared" si="56"/>
        <v>116.43931103706001</v>
      </c>
      <c r="BS45" s="16">
        <f t="shared" si="57"/>
        <v>119.622843027</v>
      </c>
      <c r="BU45" s="16">
        <f t="shared" si="58"/>
        <v>2.4188213636593408</v>
      </c>
      <c r="BV45" s="16">
        <f t="shared" si="59"/>
        <v>2.4921425630625</v>
      </c>
      <c r="BW45" s="16">
        <f t="shared" si="60"/>
        <v>2.6602457175238099</v>
      </c>
      <c r="BY45" s="16">
        <f t="shared" si="61"/>
        <v>4.6310200642653063</v>
      </c>
      <c r="BZ45" s="16">
        <f t="shared" si="62"/>
        <v>4.1873828391632655</v>
      </c>
      <c r="CA45" s="16">
        <f t="shared" si="63"/>
        <v>4.6811047962653056</v>
      </c>
      <c r="CB45" s="16">
        <f t="shared" si="64"/>
        <v>3.7949786721428573</v>
      </c>
      <c r="CC45" s="16">
        <f t="shared" si="65"/>
        <v>2.4921425630625</v>
      </c>
      <c r="CD45" s="9"/>
      <c r="CE45" s="16">
        <f t="shared" si="66"/>
        <v>24.338731959375</v>
      </c>
      <c r="CF45" s="16">
        <f t="shared" si="67"/>
        <v>12.678589445489363</v>
      </c>
      <c r="CG45" s="16">
        <f t="shared" si="68"/>
        <v>6.9509623100416666</v>
      </c>
      <c r="CH45" s="16">
        <f t="shared" si="69"/>
        <v>3.944089065</v>
      </c>
      <c r="CI45" s="18">
        <f t="shared" si="70"/>
        <v>2.4921425630625</v>
      </c>
      <c r="CJ45" s="16">
        <f t="shared" si="71"/>
        <v>29.942173227708334</v>
      </c>
      <c r="CK45" s="16">
        <f t="shared" si="72"/>
        <v>16.540005127583331</v>
      </c>
      <c r="CL45" s="16">
        <f t="shared" si="73"/>
        <v>9.5173131873124994</v>
      </c>
      <c r="CM45" s="16">
        <f t="shared" si="74"/>
        <v>6.2369933525625001</v>
      </c>
      <c r="CN45" s="16">
        <f t="shared" si="75"/>
        <v>4.6310200642653063</v>
      </c>
      <c r="CP45" s="16">
        <f t="shared" si="76"/>
        <v>2.4921425630625</v>
      </c>
      <c r="CQ45" s="16">
        <f t="shared" si="77"/>
        <v>2.5585102353809526</v>
      </c>
      <c r="CR45" s="16">
        <f t="shared" si="78"/>
        <v>2.4503091623333333</v>
      </c>
      <c r="CS45" s="16">
        <f t="shared" si="79"/>
        <v>2.5266127870238098</v>
      </c>
    </row>
    <row r="46" spans="1:97" x14ac:dyDescent="0.2">
      <c r="A46" s="2">
        <v>40</v>
      </c>
      <c r="B46" s="2" t="s">
        <v>91</v>
      </c>
      <c r="C46" s="2">
        <v>198</v>
      </c>
      <c r="D46" s="2">
        <v>51</v>
      </c>
      <c r="E46" s="2">
        <v>47</v>
      </c>
      <c r="F46" s="1"/>
      <c r="G46" s="16">
        <v>415.56510686899998</v>
      </c>
      <c r="H46" s="16">
        <v>108.44754600500001</v>
      </c>
      <c r="I46" s="16">
        <v>111.83417010300001</v>
      </c>
      <c r="K46" s="2">
        <v>50</v>
      </c>
      <c r="L46" s="2">
        <v>50</v>
      </c>
      <c r="M46" s="2">
        <v>50</v>
      </c>
      <c r="N46" s="2">
        <v>50</v>
      </c>
      <c r="O46" s="17">
        <f t="shared" si="40"/>
        <v>51</v>
      </c>
      <c r="P46" s="16">
        <v>195.01723313299999</v>
      </c>
      <c r="Q46" s="16">
        <v>177.058989048</v>
      </c>
      <c r="R46" s="16">
        <v>198.845036983</v>
      </c>
      <c r="S46" s="16">
        <v>162.05184602700001</v>
      </c>
      <c r="T46" s="16">
        <f t="shared" si="41"/>
        <v>108.44754600500001</v>
      </c>
      <c r="V46" s="2">
        <v>51</v>
      </c>
      <c r="W46" s="2">
        <v>51</v>
      </c>
      <c r="X46" s="2">
        <v>51</v>
      </c>
      <c r="Y46" s="2">
        <v>51</v>
      </c>
      <c r="Z46" s="17">
        <f t="shared" si="42"/>
        <v>51</v>
      </c>
      <c r="AA46" s="2">
        <v>52</v>
      </c>
      <c r="AB46" s="2">
        <v>51</v>
      </c>
      <c r="AC46" s="2">
        <v>52</v>
      </c>
      <c r="AD46" s="2">
        <v>53</v>
      </c>
      <c r="AE46" s="17">
        <f t="shared" si="43"/>
        <v>50</v>
      </c>
      <c r="AF46" s="16">
        <v>1038.33232903</v>
      </c>
      <c r="AG46" s="16">
        <v>538.56076502799999</v>
      </c>
      <c r="AH46" s="16">
        <v>299.25024700199998</v>
      </c>
      <c r="AI46" s="16">
        <v>172.57299089399999</v>
      </c>
      <c r="AJ46" s="18">
        <f t="shared" si="44"/>
        <v>108.44754600500001</v>
      </c>
      <c r="AK46" s="16">
        <v>1310.94098091</v>
      </c>
      <c r="AL46" s="16">
        <v>681.48677897499999</v>
      </c>
      <c r="AM46" s="16">
        <v>413.213231087</v>
      </c>
      <c r="AN46" s="16">
        <v>276.00069999700003</v>
      </c>
      <c r="AO46" s="18">
        <f t="shared" si="45"/>
        <v>195.01723313299999</v>
      </c>
      <c r="AP46" s="16">
        <f t="shared" si="46"/>
        <v>1.9279761847783632</v>
      </c>
      <c r="AQ46" s="16">
        <f t="shared" si="47"/>
        <v>3.4697793550127312</v>
      </c>
      <c r="AR46" s="16">
        <f t="shared" si="48"/>
        <v>6.0167719389401899</v>
      </c>
      <c r="AS46" s="18">
        <f t="shared" si="49"/>
        <v>9.5745119855651453</v>
      </c>
      <c r="AT46" s="16">
        <f t="shared" si="50"/>
        <v>1.9236484424272173</v>
      </c>
      <c r="AU46" s="16">
        <f t="shared" si="51"/>
        <v>3.1725532540703854</v>
      </c>
      <c r="AV46" s="16">
        <f t="shared" si="52"/>
        <v>4.749774116240463</v>
      </c>
      <c r="AW46" s="16">
        <f t="shared" si="53"/>
        <v>6.722180188127016</v>
      </c>
      <c r="AY46" s="2">
        <f t="shared" si="54"/>
        <v>51</v>
      </c>
      <c r="AZ46" s="2">
        <v>45</v>
      </c>
      <c r="BA46" s="2">
        <v>49</v>
      </c>
      <c r="BB46" s="3">
        <v>72</v>
      </c>
      <c r="BC46" s="16">
        <f t="shared" si="55"/>
        <v>108.44754600500001</v>
      </c>
      <c r="BD46" s="16">
        <v>98.159009933500002</v>
      </c>
      <c r="BE46" s="16">
        <v>104.092889071</v>
      </c>
      <c r="BF46" s="16">
        <v>145.400017977</v>
      </c>
      <c r="BH46" s="16">
        <v>15.2576928139</v>
      </c>
      <c r="BI46" s="16">
        <v>6.80338811874</v>
      </c>
      <c r="BJ46" s="16">
        <v>3.3034930229200001</v>
      </c>
      <c r="BK46" s="16">
        <v>1.7490000000000001</v>
      </c>
      <c r="BL46" s="16">
        <v>9.9749999999999996</v>
      </c>
      <c r="BM46" s="16">
        <v>3.1890000000000001</v>
      </c>
      <c r="BN46" s="16">
        <v>1.05</v>
      </c>
      <c r="BO46" s="16">
        <v>1.4810000000000001</v>
      </c>
      <c r="BP46" s="18">
        <v>77.855000000000004</v>
      </c>
      <c r="BQ46" s="16">
        <v>154.71700000000001</v>
      </c>
      <c r="BR46" s="16">
        <f t="shared" si="56"/>
        <v>105.40588114166</v>
      </c>
      <c r="BS46" s="16">
        <f t="shared" si="57"/>
        <v>108.44754600500001</v>
      </c>
      <c r="BU46" s="16">
        <f t="shared" si="58"/>
        <v>2.0988136710555554</v>
      </c>
      <c r="BV46" s="16">
        <f t="shared" si="59"/>
        <v>2.1264224706862747</v>
      </c>
      <c r="BW46" s="16">
        <f t="shared" si="60"/>
        <v>2.3794504277234045</v>
      </c>
      <c r="BY46" s="16">
        <f t="shared" si="61"/>
        <v>3.9003446626599998</v>
      </c>
      <c r="BZ46" s="16">
        <f t="shared" si="62"/>
        <v>3.5411797809599999</v>
      </c>
      <c r="CA46" s="16">
        <f t="shared" si="63"/>
        <v>3.97690073966</v>
      </c>
      <c r="CB46" s="16">
        <f t="shared" si="64"/>
        <v>3.24103692054</v>
      </c>
      <c r="CC46" s="16">
        <f t="shared" si="65"/>
        <v>2.1264224706862747</v>
      </c>
      <c r="CD46" s="9"/>
      <c r="CE46" s="16">
        <f t="shared" si="66"/>
        <v>20.359457431960784</v>
      </c>
      <c r="CF46" s="16">
        <f t="shared" si="67"/>
        <v>10.56001500054902</v>
      </c>
      <c r="CG46" s="16">
        <f t="shared" si="68"/>
        <v>5.8676519019999995</v>
      </c>
      <c r="CH46" s="16">
        <f t="shared" si="69"/>
        <v>3.3837841351764704</v>
      </c>
      <c r="CI46" s="18">
        <f t="shared" si="70"/>
        <v>2.1264224706862747</v>
      </c>
      <c r="CJ46" s="16">
        <f t="shared" si="71"/>
        <v>25.210403479038462</v>
      </c>
      <c r="CK46" s="16">
        <f t="shared" si="72"/>
        <v>13.362485862254902</v>
      </c>
      <c r="CL46" s="16">
        <f t="shared" si="73"/>
        <v>7.9464082901346149</v>
      </c>
      <c r="CM46" s="16">
        <f t="shared" si="74"/>
        <v>5.2075603773018875</v>
      </c>
      <c r="CN46" s="16">
        <f t="shared" si="75"/>
        <v>3.9003446626599998</v>
      </c>
      <c r="CP46" s="16">
        <f t="shared" si="76"/>
        <v>2.1264224706862747</v>
      </c>
      <c r="CQ46" s="16">
        <f t="shared" si="77"/>
        <v>2.1813113318555555</v>
      </c>
      <c r="CR46" s="16">
        <f t="shared" si="78"/>
        <v>2.1243446749183672</v>
      </c>
      <c r="CS46" s="16">
        <f t="shared" si="79"/>
        <v>2.0194446941250002</v>
      </c>
    </row>
    <row r="47" spans="1:97" x14ac:dyDescent="0.2">
      <c r="A47" s="2">
        <v>41</v>
      </c>
      <c r="B47" s="2" t="s">
        <v>92</v>
      </c>
      <c r="C47" s="2">
        <v>132</v>
      </c>
      <c r="D47" s="2">
        <v>51</v>
      </c>
      <c r="E47" s="2">
        <v>44</v>
      </c>
      <c r="F47" s="1"/>
      <c r="G47" s="16">
        <v>191.456299067</v>
      </c>
      <c r="H47" s="16">
        <v>78.607628107099998</v>
      </c>
      <c r="I47" s="16">
        <v>77.082928180699994</v>
      </c>
      <c r="K47" s="2">
        <v>52</v>
      </c>
      <c r="L47" s="2">
        <v>51</v>
      </c>
      <c r="M47" s="2">
        <v>52</v>
      </c>
      <c r="N47" s="2">
        <v>51</v>
      </c>
      <c r="O47" s="17">
        <f t="shared" si="40"/>
        <v>51</v>
      </c>
      <c r="P47" s="16">
        <v>158.06235098799999</v>
      </c>
      <c r="Q47" s="16">
        <v>128.031949043</v>
      </c>
      <c r="R47" s="16">
        <v>161.67786693599999</v>
      </c>
      <c r="S47" s="16">
        <v>113.293796062</v>
      </c>
      <c r="T47" s="16">
        <f t="shared" si="41"/>
        <v>78.607628107099998</v>
      </c>
      <c r="V47" s="2">
        <v>51</v>
      </c>
      <c r="W47" s="2">
        <v>52</v>
      </c>
      <c r="X47" s="2">
        <v>52</v>
      </c>
      <c r="Y47" s="2">
        <v>52</v>
      </c>
      <c r="Z47" s="17">
        <f t="shared" si="42"/>
        <v>51</v>
      </c>
      <c r="AA47" s="2">
        <v>68</v>
      </c>
      <c r="AB47" s="2">
        <v>52</v>
      </c>
      <c r="AC47" s="2">
        <v>61</v>
      </c>
      <c r="AD47" s="2">
        <v>62</v>
      </c>
      <c r="AE47" s="17">
        <f t="shared" si="43"/>
        <v>52</v>
      </c>
      <c r="AF47" s="16">
        <v>677.23015093799995</v>
      </c>
      <c r="AG47" s="16">
        <v>364.70864677399999</v>
      </c>
      <c r="AH47" s="16">
        <v>204.377257109</v>
      </c>
      <c r="AI47" s="16">
        <v>119.325685978</v>
      </c>
      <c r="AJ47" s="18">
        <f t="shared" si="44"/>
        <v>78.607628107099998</v>
      </c>
      <c r="AK47" s="16">
        <v>1266.7060539700001</v>
      </c>
      <c r="AL47" s="16">
        <v>493.84566283200002</v>
      </c>
      <c r="AM47" s="16">
        <v>366.15741491300003</v>
      </c>
      <c r="AN47" s="16">
        <v>249.006783009</v>
      </c>
      <c r="AO47" s="18">
        <f t="shared" si="45"/>
        <v>158.06235098799999</v>
      </c>
      <c r="AP47" s="16">
        <f t="shared" si="46"/>
        <v>1.8569073064989903</v>
      </c>
      <c r="AQ47" s="16">
        <f t="shared" si="47"/>
        <v>3.313627751530174</v>
      </c>
      <c r="AR47" s="16">
        <f t="shared" si="48"/>
        <v>5.6754767038411202</v>
      </c>
      <c r="AS47" s="18">
        <f t="shared" si="49"/>
        <v>8.6153235665029708</v>
      </c>
      <c r="AT47" s="16">
        <f t="shared" si="50"/>
        <v>2.564983656444336</v>
      </c>
      <c r="AU47" s="16">
        <f t="shared" si="51"/>
        <v>3.4594576058796265</v>
      </c>
      <c r="AV47" s="16">
        <f t="shared" si="52"/>
        <v>5.0870343316078133</v>
      </c>
      <c r="AW47" s="16">
        <f t="shared" si="53"/>
        <v>8.0139644010873141</v>
      </c>
      <c r="AY47" s="2">
        <f t="shared" si="54"/>
        <v>51</v>
      </c>
      <c r="AZ47" s="2">
        <v>48</v>
      </c>
      <c r="BA47" s="2">
        <v>49</v>
      </c>
      <c r="BB47" s="3">
        <v>56</v>
      </c>
      <c r="BC47" s="16">
        <f t="shared" si="55"/>
        <v>78.607628107099998</v>
      </c>
      <c r="BD47" s="16">
        <v>74.1155560017</v>
      </c>
      <c r="BE47" s="16">
        <v>74.040566921199996</v>
      </c>
      <c r="BF47" s="16">
        <v>83.039275884600002</v>
      </c>
      <c r="BH47" s="16">
        <v>10.6580882072</v>
      </c>
      <c r="BI47" s="16">
        <v>6.1031808853099996</v>
      </c>
      <c r="BJ47" s="16">
        <v>2.6519720554399999</v>
      </c>
      <c r="BK47" s="16">
        <v>0.98</v>
      </c>
      <c r="BL47" s="16">
        <v>8.57</v>
      </c>
      <c r="BM47" s="16">
        <v>2.7029999999999998</v>
      </c>
      <c r="BN47" s="16">
        <v>0.81399999999999995</v>
      </c>
      <c r="BO47" s="16">
        <v>1.4119999999999999</v>
      </c>
      <c r="BP47" s="18">
        <v>52.674999999999997</v>
      </c>
      <c r="BQ47" s="16">
        <v>123.592</v>
      </c>
      <c r="BR47" s="16">
        <f t="shared" si="56"/>
        <v>75.909152940749991</v>
      </c>
      <c r="BS47" s="16">
        <f t="shared" si="57"/>
        <v>78.607628107099998</v>
      </c>
      <c r="BU47" s="16">
        <f t="shared" si="58"/>
        <v>1.4504265080833334</v>
      </c>
      <c r="BV47" s="16">
        <f t="shared" si="59"/>
        <v>1.5413260413156862</v>
      </c>
      <c r="BW47" s="16">
        <f t="shared" si="60"/>
        <v>1.7518847313795454</v>
      </c>
      <c r="BY47" s="16">
        <f t="shared" si="61"/>
        <v>3.0396605959230767</v>
      </c>
      <c r="BZ47" s="16">
        <f t="shared" si="62"/>
        <v>2.5104303733921567</v>
      </c>
      <c r="CA47" s="16">
        <f t="shared" si="63"/>
        <v>3.1091897487692304</v>
      </c>
      <c r="CB47" s="16">
        <f t="shared" si="64"/>
        <v>2.2214469816078433</v>
      </c>
      <c r="CC47" s="16">
        <f t="shared" si="65"/>
        <v>1.5413260413156862</v>
      </c>
      <c r="CD47" s="9"/>
      <c r="CE47" s="16">
        <f t="shared" si="66"/>
        <v>13.279022567411763</v>
      </c>
      <c r="CF47" s="16">
        <f t="shared" si="67"/>
        <v>7.0136278225769226</v>
      </c>
      <c r="CG47" s="16">
        <f t="shared" si="68"/>
        <v>3.9303318674807692</v>
      </c>
      <c r="CH47" s="16">
        <f t="shared" si="69"/>
        <v>2.2947247303461538</v>
      </c>
      <c r="CI47" s="18">
        <f t="shared" si="70"/>
        <v>1.5413260413156862</v>
      </c>
      <c r="CJ47" s="16">
        <f t="shared" si="71"/>
        <v>18.628030205441178</v>
      </c>
      <c r="CK47" s="16">
        <f t="shared" si="72"/>
        <v>9.4970319775384624</v>
      </c>
      <c r="CL47" s="16">
        <f t="shared" si="73"/>
        <v>6.0025805723442627</v>
      </c>
      <c r="CM47" s="16">
        <f t="shared" si="74"/>
        <v>4.0162384356290319</v>
      </c>
      <c r="CN47" s="16">
        <f t="shared" si="75"/>
        <v>3.0396605959230767</v>
      </c>
      <c r="CP47" s="16">
        <f t="shared" si="76"/>
        <v>1.5413260413156862</v>
      </c>
      <c r="CQ47" s="16">
        <f t="shared" si="77"/>
        <v>1.5440740833687501</v>
      </c>
      <c r="CR47" s="16">
        <f t="shared" si="78"/>
        <v>1.5110319779836734</v>
      </c>
      <c r="CS47" s="16">
        <f t="shared" si="79"/>
        <v>1.4828442122250001</v>
      </c>
    </row>
    <row r="48" spans="1:97" x14ac:dyDescent="0.2">
      <c r="A48" s="2">
        <v>42</v>
      </c>
      <c r="B48" s="2" t="s">
        <v>93</v>
      </c>
      <c r="C48" s="2">
        <v>106</v>
      </c>
      <c r="D48" s="2">
        <v>41</v>
      </c>
      <c r="E48" s="2">
        <v>50</v>
      </c>
      <c r="F48" s="1"/>
      <c r="G48" s="16">
        <v>194.332429886</v>
      </c>
      <c r="H48" s="16">
        <v>84.068295001999999</v>
      </c>
      <c r="I48" s="16">
        <v>105.205235004</v>
      </c>
      <c r="K48" s="2">
        <v>41</v>
      </c>
      <c r="L48" s="2">
        <v>41</v>
      </c>
      <c r="M48" s="2">
        <v>41</v>
      </c>
      <c r="N48" s="2">
        <v>41</v>
      </c>
      <c r="O48" s="17">
        <f t="shared" si="40"/>
        <v>41</v>
      </c>
      <c r="P48" s="16">
        <v>149.08676505099999</v>
      </c>
      <c r="Q48" s="16">
        <v>134.67131090199999</v>
      </c>
      <c r="R48" s="16">
        <v>152.85638689999999</v>
      </c>
      <c r="S48" s="16">
        <v>122.484701157</v>
      </c>
      <c r="T48" s="16">
        <f t="shared" si="41"/>
        <v>84.068295001999999</v>
      </c>
      <c r="V48" s="2">
        <v>41</v>
      </c>
      <c r="W48" s="2">
        <v>41</v>
      </c>
      <c r="X48" s="2">
        <v>41</v>
      </c>
      <c r="Y48" s="2">
        <v>41</v>
      </c>
      <c r="Z48" s="17">
        <f t="shared" si="42"/>
        <v>41</v>
      </c>
      <c r="AA48" s="2">
        <v>41</v>
      </c>
      <c r="AB48" s="2">
        <v>41</v>
      </c>
      <c r="AC48" s="2">
        <v>41</v>
      </c>
      <c r="AD48" s="2">
        <v>41</v>
      </c>
      <c r="AE48" s="17">
        <f t="shared" si="43"/>
        <v>41</v>
      </c>
      <c r="AF48" s="16">
        <v>774.66290092500003</v>
      </c>
      <c r="AG48" s="16">
        <v>402.81598115000003</v>
      </c>
      <c r="AH48" s="16">
        <v>224.82857298900001</v>
      </c>
      <c r="AI48" s="16">
        <v>127.85421586</v>
      </c>
      <c r="AJ48" s="18">
        <f t="shared" si="44"/>
        <v>84.068295001999999</v>
      </c>
      <c r="AK48" s="16">
        <v>923.72508001300002</v>
      </c>
      <c r="AL48" s="16">
        <v>511.19598913200002</v>
      </c>
      <c r="AM48" s="16">
        <v>298.45129704499999</v>
      </c>
      <c r="AN48" s="16">
        <v>196.274292946</v>
      </c>
      <c r="AO48" s="18">
        <f t="shared" si="45"/>
        <v>149.08676505099999</v>
      </c>
      <c r="AP48" s="16">
        <f t="shared" si="46"/>
        <v>1.9231185880793846</v>
      </c>
      <c r="AQ48" s="16">
        <f t="shared" si="47"/>
        <v>3.4455713996943853</v>
      </c>
      <c r="AR48" s="16">
        <f t="shared" si="48"/>
        <v>6.0589546908117109</v>
      </c>
      <c r="AS48" s="18">
        <f t="shared" si="49"/>
        <v>9.2146855233185185</v>
      </c>
      <c r="AT48" s="16">
        <f t="shared" si="50"/>
        <v>1.8069881212907513</v>
      </c>
      <c r="AU48" s="16">
        <f t="shared" si="51"/>
        <v>3.0950613690036075</v>
      </c>
      <c r="AV48" s="16">
        <f t="shared" si="52"/>
        <v>4.7062968162985053</v>
      </c>
      <c r="AW48" s="16">
        <f t="shared" si="53"/>
        <v>6.1958892172421187</v>
      </c>
      <c r="AY48" s="2">
        <f t="shared" si="54"/>
        <v>41</v>
      </c>
      <c r="AZ48" s="2">
        <v>53</v>
      </c>
      <c r="BA48" s="2">
        <v>43</v>
      </c>
      <c r="BB48" s="3">
        <v>58</v>
      </c>
      <c r="BC48" s="16">
        <f t="shared" si="55"/>
        <v>84.068295001999999</v>
      </c>
      <c r="BD48" s="16">
        <v>103.594588995</v>
      </c>
      <c r="BE48" s="16">
        <v>84.886017084100004</v>
      </c>
      <c r="BF48" s="16">
        <v>111.68940401099999</v>
      </c>
      <c r="BH48" s="16">
        <v>12.389470100400001</v>
      </c>
      <c r="BI48" s="16">
        <v>6.6224570274400003</v>
      </c>
      <c r="BJ48" s="16">
        <v>3.4513030052200002</v>
      </c>
      <c r="BK48" s="16">
        <v>1.3029999999999999</v>
      </c>
      <c r="BL48" s="16">
        <v>8.4909999999999997</v>
      </c>
      <c r="BM48" s="16">
        <v>2.6230000000000002</v>
      </c>
      <c r="BN48" s="16">
        <v>0.83299999999999996</v>
      </c>
      <c r="BO48" s="16">
        <v>1.4590000000000001</v>
      </c>
      <c r="BP48" s="18">
        <v>56.521000000000001</v>
      </c>
      <c r="BQ48" s="16">
        <v>117.715</v>
      </c>
      <c r="BR48" s="16">
        <f t="shared" si="56"/>
        <v>81.303760032659994</v>
      </c>
      <c r="BS48" s="16">
        <f t="shared" si="57"/>
        <v>84.068295001999999</v>
      </c>
      <c r="BU48" s="16">
        <f t="shared" si="58"/>
        <v>1.833324810245283</v>
      </c>
      <c r="BV48" s="16">
        <f t="shared" si="59"/>
        <v>2.0504462195609756</v>
      </c>
      <c r="BW48" s="16">
        <f t="shared" si="60"/>
        <v>2.1041047000800002</v>
      </c>
      <c r="BY48" s="16">
        <f t="shared" si="61"/>
        <v>3.6362625622195117</v>
      </c>
      <c r="BZ48" s="16">
        <f t="shared" si="62"/>
        <v>3.2846661195609754</v>
      </c>
      <c r="CA48" s="16">
        <f t="shared" si="63"/>
        <v>3.7282045585365853</v>
      </c>
      <c r="CB48" s="16">
        <f t="shared" si="64"/>
        <v>2.9874317355365854</v>
      </c>
      <c r="CC48" s="16">
        <f t="shared" si="65"/>
        <v>2.0504462195609756</v>
      </c>
      <c r="CD48" s="9"/>
      <c r="CE48" s="16">
        <f t="shared" si="66"/>
        <v>18.894217095731708</v>
      </c>
      <c r="CF48" s="16">
        <f t="shared" si="67"/>
        <v>9.8247800280487816</v>
      </c>
      <c r="CG48" s="16">
        <f t="shared" si="68"/>
        <v>5.4836237314390246</v>
      </c>
      <c r="CH48" s="16">
        <f t="shared" si="69"/>
        <v>3.1183955087804875</v>
      </c>
      <c r="CI48" s="18">
        <f t="shared" si="70"/>
        <v>2.0504462195609756</v>
      </c>
      <c r="CJ48" s="16">
        <f t="shared" si="71"/>
        <v>22.529880000317075</v>
      </c>
      <c r="CK48" s="16">
        <f t="shared" si="72"/>
        <v>12.46819485687805</v>
      </c>
      <c r="CL48" s="16">
        <f t="shared" si="73"/>
        <v>7.2792999279268287</v>
      </c>
      <c r="CM48" s="16">
        <f t="shared" si="74"/>
        <v>4.7871778767317075</v>
      </c>
      <c r="CN48" s="16">
        <f t="shared" si="75"/>
        <v>3.6362625622195117</v>
      </c>
      <c r="CP48" s="16">
        <f t="shared" si="76"/>
        <v>2.0504462195609756</v>
      </c>
      <c r="CQ48" s="16">
        <f t="shared" si="77"/>
        <v>1.954614886698113</v>
      </c>
      <c r="CR48" s="16">
        <f t="shared" si="78"/>
        <v>1.9740934205604652</v>
      </c>
      <c r="CS48" s="16">
        <f t="shared" si="79"/>
        <v>1.9256793794999998</v>
      </c>
    </row>
    <row r="49" spans="1:97" x14ac:dyDescent="0.2">
      <c r="A49" s="2">
        <v>43</v>
      </c>
      <c r="B49" s="2" t="s">
        <v>94</v>
      </c>
      <c r="C49" s="2">
        <v>80</v>
      </c>
      <c r="D49" s="2">
        <v>56</v>
      </c>
      <c r="E49" s="2">
        <v>58</v>
      </c>
      <c r="F49" s="1"/>
      <c r="G49" s="16">
        <v>158.22457003599999</v>
      </c>
      <c r="H49" s="16">
        <v>117.97105407700001</v>
      </c>
      <c r="I49" s="16">
        <v>133.342091084</v>
      </c>
      <c r="K49" s="2">
        <v>58</v>
      </c>
      <c r="L49" s="2">
        <v>56</v>
      </c>
      <c r="M49" s="2">
        <v>58</v>
      </c>
      <c r="N49" s="2">
        <v>56</v>
      </c>
      <c r="O49" s="17">
        <f t="shared" si="40"/>
        <v>56</v>
      </c>
      <c r="P49" s="16">
        <v>229.11419320100001</v>
      </c>
      <c r="Q49" s="16">
        <v>198.133274078</v>
      </c>
      <c r="R49" s="16">
        <v>233.93757581700001</v>
      </c>
      <c r="S49" s="16">
        <v>175.07842016199999</v>
      </c>
      <c r="T49" s="16">
        <f t="shared" si="41"/>
        <v>117.97105407700001</v>
      </c>
      <c r="V49" s="2">
        <v>57</v>
      </c>
      <c r="W49" s="2">
        <v>59</v>
      </c>
      <c r="X49" s="2">
        <v>56</v>
      </c>
      <c r="Y49" s="2">
        <v>56</v>
      </c>
      <c r="Z49" s="17">
        <f t="shared" si="42"/>
        <v>56</v>
      </c>
      <c r="AA49" s="2">
        <v>63</v>
      </c>
      <c r="AB49" s="2">
        <v>58</v>
      </c>
      <c r="AC49" s="2">
        <v>59</v>
      </c>
      <c r="AD49" s="2">
        <v>58</v>
      </c>
      <c r="AE49" s="17">
        <f t="shared" si="43"/>
        <v>58</v>
      </c>
      <c r="AF49" s="16">
        <v>1151.3158290399999</v>
      </c>
      <c r="AG49" s="16">
        <v>617.72136116000001</v>
      </c>
      <c r="AH49" s="16">
        <v>324.740770102</v>
      </c>
      <c r="AI49" s="16">
        <v>183.51143193199999</v>
      </c>
      <c r="AJ49" s="18">
        <f t="shared" si="44"/>
        <v>117.97105407700001</v>
      </c>
      <c r="AK49" s="16">
        <v>1596.8709061100001</v>
      </c>
      <c r="AL49" s="16">
        <v>767.29198789600002</v>
      </c>
      <c r="AM49" s="16">
        <v>464.29942083399999</v>
      </c>
      <c r="AN49" s="16">
        <v>302.09875702900001</v>
      </c>
      <c r="AO49" s="18">
        <f t="shared" si="45"/>
        <v>229.11419320100001</v>
      </c>
      <c r="AP49" s="16">
        <f t="shared" si="46"/>
        <v>1.8638109371480682</v>
      </c>
      <c r="AQ49" s="16">
        <f t="shared" si="47"/>
        <v>3.5453381128534476</v>
      </c>
      <c r="AR49" s="16">
        <f t="shared" si="48"/>
        <v>6.2738098488960574</v>
      </c>
      <c r="AS49" s="18">
        <f t="shared" si="49"/>
        <v>9.759307806883994</v>
      </c>
      <c r="AT49" s="16">
        <f t="shared" si="50"/>
        <v>2.0811776107408573</v>
      </c>
      <c r="AU49" s="16">
        <f t="shared" si="51"/>
        <v>3.4393127246241515</v>
      </c>
      <c r="AV49" s="16">
        <f t="shared" si="52"/>
        <v>5.2859234569995541</v>
      </c>
      <c r="AW49" s="16">
        <f t="shared" si="53"/>
        <v>6.969759855554118</v>
      </c>
      <c r="AY49" s="2">
        <f t="shared" si="54"/>
        <v>56</v>
      </c>
      <c r="AZ49" s="2">
        <v>57</v>
      </c>
      <c r="BA49" s="2">
        <v>56</v>
      </c>
      <c r="BB49" s="3">
        <v>96</v>
      </c>
      <c r="BC49" s="16">
        <f t="shared" si="55"/>
        <v>117.97105407700001</v>
      </c>
      <c r="BD49" s="16">
        <v>120.96075415599999</v>
      </c>
      <c r="BE49" s="16">
        <v>116.753572941</v>
      </c>
      <c r="BF49" s="16">
        <v>189.286645889</v>
      </c>
      <c r="BH49" s="16">
        <v>14.1761670113</v>
      </c>
      <c r="BI49" s="16">
        <v>7.1760520935100001</v>
      </c>
      <c r="BJ49" s="16">
        <v>3.3273630142199999</v>
      </c>
      <c r="BK49" s="16">
        <v>1.8859999999999999</v>
      </c>
      <c r="BL49" s="16">
        <v>11.179</v>
      </c>
      <c r="BM49" s="16">
        <v>3.5539999999999998</v>
      </c>
      <c r="BN49" s="16">
        <v>1.1579999999999999</v>
      </c>
      <c r="BO49" s="16">
        <v>1.431</v>
      </c>
      <c r="BP49" s="18">
        <v>84.909000000000006</v>
      </c>
      <c r="BQ49" s="16">
        <v>183.316</v>
      </c>
      <c r="BR49" s="16">
        <f t="shared" si="56"/>
        <v>114.62041510773</v>
      </c>
      <c r="BS49" s="16">
        <f t="shared" si="57"/>
        <v>117.97105407700001</v>
      </c>
      <c r="BU49" s="16">
        <f t="shared" si="58"/>
        <v>1.9778071254499998</v>
      </c>
      <c r="BV49" s="16">
        <f t="shared" si="59"/>
        <v>2.1066259656607143</v>
      </c>
      <c r="BW49" s="16">
        <f t="shared" si="60"/>
        <v>2.2990015704137932</v>
      </c>
      <c r="BY49" s="16">
        <f t="shared" si="61"/>
        <v>3.9502447103620693</v>
      </c>
      <c r="BZ49" s="16">
        <f t="shared" si="62"/>
        <v>3.5380941799642858</v>
      </c>
      <c r="CA49" s="16">
        <f t="shared" si="63"/>
        <v>4.0334064796034488</v>
      </c>
      <c r="CB49" s="16">
        <f t="shared" si="64"/>
        <v>3.126400360035714</v>
      </c>
      <c r="CC49" s="16">
        <f t="shared" si="65"/>
        <v>2.1066259656607143</v>
      </c>
      <c r="CD49" s="9"/>
      <c r="CE49" s="16">
        <f t="shared" si="66"/>
        <v>20.198523316491226</v>
      </c>
      <c r="CF49" s="16">
        <f t="shared" si="67"/>
        <v>10.46985357898305</v>
      </c>
      <c r="CG49" s="16">
        <f t="shared" si="68"/>
        <v>5.7989423232500004</v>
      </c>
      <c r="CH49" s="16">
        <f t="shared" si="69"/>
        <v>3.2769898559285715</v>
      </c>
      <c r="CI49" s="18">
        <f t="shared" si="70"/>
        <v>2.1066259656607143</v>
      </c>
      <c r="CJ49" s="16">
        <f t="shared" si="71"/>
        <v>25.34715723984127</v>
      </c>
      <c r="CK49" s="16">
        <f t="shared" si="72"/>
        <v>13.229172205103449</v>
      </c>
      <c r="CL49" s="16">
        <f t="shared" si="73"/>
        <v>7.8694817090508469</v>
      </c>
      <c r="CM49" s="16">
        <f t="shared" si="74"/>
        <v>5.2085992591206898</v>
      </c>
      <c r="CN49" s="16">
        <f t="shared" si="75"/>
        <v>3.9502447103620693</v>
      </c>
      <c r="CP49" s="16">
        <f t="shared" si="76"/>
        <v>2.1066259656607143</v>
      </c>
      <c r="CQ49" s="16">
        <f t="shared" si="77"/>
        <v>2.122118493964912</v>
      </c>
      <c r="CR49" s="16">
        <f t="shared" si="78"/>
        <v>2.0848852310892858</v>
      </c>
      <c r="CS49" s="16">
        <f t="shared" si="79"/>
        <v>1.9717358946770833</v>
      </c>
    </row>
    <row r="50" spans="1:97" x14ac:dyDescent="0.2">
      <c r="A50" s="2">
        <v>44</v>
      </c>
      <c r="B50" s="2" t="s">
        <v>95</v>
      </c>
      <c r="C50" s="2">
        <v>87</v>
      </c>
      <c r="D50" s="2">
        <v>44</v>
      </c>
      <c r="E50" s="2">
        <v>41</v>
      </c>
      <c r="F50" s="1"/>
      <c r="G50" s="16">
        <v>133.77497601499999</v>
      </c>
      <c r="H50" s="16">
        <v>74.819087028499993</v>
      </c>
      <c r="I50" s="16">
        <v>78.562418937700002</v>
      </c>
      <c r="K50" s="2">
        <v>46</v>
      </c>
      <c r="L50" s="2">
        <v>43</v>
      </c>
      <c r="M50" s="2">
        <v>46</v>
      </c>
      <c r="N50" s="2">
        <v>43</v>
      </c>
      <c r="O50" s="17">
        <f t="shared" si="40"/>
        <v>44</v>
      </c>
      <c r="P50" s="16">
        <v>168.49033999400001</v>
      </c>
      <c r="Q50" s="16">
        <v>120.359682083</v>
      </c>
      <c r="R50" s="16">
        <v>171.28247690200001</v>
      </c>
      <c r="S50" s="16">
        <v>105.239736795</v>
      </c>
      <c r="T50" s="16">
        <f t="shared" si="41"/>
        <v>74.819087028499993</v>
      </c>
      <c r="V50" s="2">
        <v>44</v>
      </c>
      <c r="W50" s="2">
        <v>44</v>
      </c>
      <c r="X50" s="2">
        <v>44</v>
      </c>
      <c r="Y50" s="2">
        <v>44</v>
      </c>
      <c r="Z50" s="17">
        <f t="shared" si="42"/>
        <v>44</v>
      </c>
      <c r="AA50" s="2">
        <v>48</v>
      </c>
      <c r="AB50" s="2">
        <v>56</v>
      </c>
      <c r="AC50" s="2">
        <v>46</v>
      </c>
      <c r="AD50" s="2">
        <v>46</v>
      </c>
      <c r="AE50" s="17">
        <f t="shared" si="43"/>
        <v>46</v>
      </c>
      <c r="AF50" s="16">
        <v>678.50937795599998</v>
      </c>
      <c r="AG50" s="16">
        <v>354.75832700699999</v>
      </c>
      <c r="AH50" s="16">
        <v>198.13682699200001</v>
      </c>
      <c r="AI50" s="16">
        <v>113.711108208</v>
      </c>
      <c r="AJ50" s="18">
        <f t="shared" si="44"/>
        <v>74.819087028499993</v>
      </c>
      <c r="AK50" s="16">
        <v>1060.82277703</v>
      </c>
      <c r="AL50" s="16">
        <v>718.11962413799995</v>
      </c>
      <c r="AM50" s="16">
        <v>330.52608108499999</v>
      </c>
      <c r="AN50" s="16">
        <v>218.54268908500001</v>
      </c>
      <c r="AO50" s="18">
        <f t="shared" si="45"/>
        <v>168.49033999400001</v>
      </c>
      <c r="AP50" s="16">
        <f t="shared" si="46"/>
        <v>1.9125960585066459</v>
      </c>
      <c r="AQ50" s="16">
        <f t="shared" si="47"/>
        <v>3.4244485906872604</v>
      </c>
      <c r="AR50" s="16">
        <f t="shared" si="48"/>
        <v>5.9669577462465035</v>
      </c>
      <c r="AS50" s="18">
        <f t="shared" si="49"/>
        <v>9.0686668990967902</v>
      </c>
      <c r="AT50" s="16">
        <f t="shared" si="50"/>
        <v>1.4772229324652786</v>
      </c>
      <c r="AU50" s="16">
        <f t="shared" si="51"/>
        <v>3.2094979420313665</v>
      </c>
      <c r="AV50" s="16">
        <f t="shared" si="52"/>
        <v>4.854075793939753</v>
      </c>
      <c r="AW50" s="16">
        <f t="shared" si="53"/>
        <v>6.2960450852421346</v>
      </c>
      <c r="AY50" s="2">
        <f t="shared" si="54"/>
        <v>44</v>
      </c>
      <c r="AZ50" s="2">
        <v>59</v>
      </c>
      <c r="BA50" s="2">
        <v>44</v>
      </c>
      <c r="BB50" s="3">
        <v>59</v>
      </c>
      <c r="BC50" s="16">
        <f t="shared" si="55"/>
        <v>74.819087028499993</v>
      </c>
      <c r="BD50" s="16">
        <v>95.639101028400006</v>
      </c>
      <c r="BE50" s="16">
        <v>73.639703035400004</v>
      </c>
      <c r="BF50" s="16">
        <v>97.018659114800002</v>
      </c>
      <c r="BH50" s="16">
        <v>11.900772094700001</v>
      </c>
      <c r="BI50" s="16">
        <v>6.0257480144500004</v>
      </c>
      <c r="BJ50" s="16">
        <v>2.7242319583899999</v>
      </c>
      <c r="BK50" s="16">
        <v>0.97099999999999997</v>
      </c>
      <c r="BL50" s="16">
        <v>7.54</v>
      </c>
      <c r="BM50" s="16">
        <v>2.4009999999999998</v>
      </c>
      <c r="BN50" s="16">
        <v>0.77500000000000002</v>
      </c>
      <c r="BO50" s="16">
        <v>1.4830000000000001</v>
      </c>
      <c r="BP50" s="18">
        <v>50.523000000000003</v>
      </c>
      <c r="BQ50" s="16">
        <v>133.62299999999999</v>
      </c>
      <c r="BR50" s="16">
        <f t="shared" si="56"/>
        <v>72.442979972840007</v>
      </c>
      <c r="BS50" s="16">
        <f t="shared" si="57"/>
        <v>74.819087028499993</v>
      </c>
      <c r="BU50" s="16">
        <f t="shared" si="58"/>
        <v>1.5376434024712642</v>
      </c>
      <c r="BV50" s="16">
        <f t="shared" si="59"/>
        <v>1.7004337961022726</v>
      </c>
      <c r="BW50" s="16">
        <f t="shared" si="60"/>
        <v>1.9161565594560976</v>
      </c>
      <c r="BY50" s="16">
        <f t="shared" si="61"/>
        <v>3.6628334781304348</v>
      </c>
      <c r="BZ50" s="16">
        <f t="shared" si="62"/>
        <v>2.7990623740232556</v>
      </c>
      <c r="CA50" s="16">
        <f t="shared" si="63"/>
        <v>3.7235321065652176</v>
      </c>
      <c r="CB50" s="16">
        <f t="shared" si="64"/>
        <v>2.4474357394186046</v>
      </c>
      <c r="CC50" s="16">
        <f t="shared" si="65"/>
        <v>1.7004337961022726</v>
      </c>
      <c r="CD50" s="9"/>
      <c r="CE50" s="16">
        <f t="shared" si="66"/>
        <v>15.420667680818182</v>
      </c>
      <c r="CF50" s="16">
        <f t="shared" si="67"/>
        <v>8.0626892501590905</v>
      </c>
      <c r="CG50" s="16">
        <f t="shared" si="68"/>
        <v>4.503109704363637</v>
      </c>
      <c r="CH50" s="16">
        <f t="shared" si="69"/>
        <v>2.5843433683636365</v>
      </c>
      <c r="CI50" s="18">
        <f t="shared" si="70"/>
        <v>1.7004337961022726</v>
      </c>
      <c r="CJ50" s="16">
        <f t="shared" si="71"/>
        <v>22.100474521458334</v>
      </c>
      <c r="CK50" s="16">
        <f t="shared" si="72"/>
        <v>12.823564716749999</v>
      </c>
      <c r="CL50" s="16">
        <f t="shared" si="73"/>
        <v>7.1853495888043479</v>
      </c>
      <c r="CM50" s="16">
        <f t="shared" si="74"/>
        <v>4.7509280235869564</v>
      </c>
      <c r="CN50" s="16">
        <f t="shared" si="75"/>
        <v>3.6628334781304348</v>
      </c>
      <c r="CP50" s="16">
        <f t="shared" si="76"/>
        <v>1.7004337961022726</v>
      </c>
      <c r="CQ50" s="16">
        <f t="shared" si="77"/>
        <v>1.6210017123457627</v>
      </c>
      <c r="CR50" s="16">
        <f t="shared" si="78"/>
        <v>1.6736296144409091</v>
      </c>
      <c r="CS50" s="16">
        <f t="shared" si="79"/>
        <v>1.6443840527932203</v>
      </c>
    </row>
    <row r="51" spans="1:97" x14ac:dyDescent="0.2">
      <c r="A51" s="2">
        <v>45</v>
      </c>
      <c r="B51" s="2" t="s">
        <v>96</v>
      </c>
      <c r="C51" s="2">
        <v>108</v>
      </c>
      <c r="D51" s="2">
        <v>41</v>
      </c>
      <c r="E51" s="2">
        <v>44</v>
      </c>
      <c r="F51" s="1"/>
      <c r="G51" s="16">
        <v>212.326489925</v>
      </c>
      <c r="H51" s="16">
        <v>88.101478099800005</v>
      </c>
      <c r="I51" s="16">
        <v>104.516452074</v>
      </c>
      <c r="K51" s="2">
        <v>41</v>
      </c>
      <c r="L51" s="2">
        <v>41</v>
      </c>
      <c r="M51" s="2">
        <v>41</v>
      </c>
      <c r="N51" s="2">
        <v>41</v>
      </c>
      <c r="O51" s="17">
        <f t="shared" si="40"/>
        <v>41</v>
      </c>
      <c r="P51" s="16">
        <v>163.274541855</v>
      </c>
      <c r="Q51" s="16">
        <v>146.177305222</v>
      </c>
      <c r="R51" s="16">
        <v>161.12697291399999</v>
      </c>
      <c r="S51" s="16">
        <v>130.799989939</v>
      </c>
      <c r="T51" s="16">
        <f t="shared" si="41"/>
        <v>88.101478099800005</v>
      </c>
      <c r="V51" s="2">
        <v>41</v>
      </c>
      <c r="W51" s="2">
        <v>41</v>
      </c>
      <c r="X51" s="2">
        <v>41</v>
      </c>
      <c r="Y51" s="2">
        <v>41</v>
      </c>
      <c r="Z51" s="17">
        <f t="shared" si="42"/>
        <v>41</v>
      </c>
      <c r="AA51" s="2">
        <v>41</v>
      </c>
      <c r="AB51" s="2">
        <v>41</v>
      </c>
      <c r="AC51" s="2">
        <v>41</v>
      </c>
      <c r="AD51" s="2">
        <v>41</v>
      </c>
      <c r="AE51" s="17">
        <f t="shared" si="43"/>
        <v>41</v>
      </c>
      <c r="AF51" s="16">
        <v>829.60011792199998</v>
      </c>
      <c r="AG51" s="16">
        <v>430.50142097499997</v>
      </c>
      <c r="AH51" s="16">
        <v>240.423990011</v>
      </c>
      <c r="AI51" s="16">
        <v>136.095865011</v>
      </c>
      <c r="AJ51" s="18">
        <f t="shared" si="44"/>
        <v>88.101478099800005</v>
      </c>
      <c r="AK51" s="16">
        <v>1030.2123999600001</v>
      </c>
      <c r="AL51" s="16">
        <v>566.67996001200004</v>
      </c>
      <c r="AM51" s="16">
        <v>329.59975290300002</v>
      </c>
      <c r="AN51" s="16">
        <v>216.86996793700001</v>
      </c>
      <c r="AO51" s="18">
        <f t="shared" si="45"/>
        <v>163.274541855</v>
      </c>
      <c r="AP51" s="16">
        <f t="shared" si="46"/>
        <v>1.9270554695106952</v>
      </c>
      <c r="AQ51" s="16">
        <f t="shared" si="47"/>
        <v>3.4505712923408502</v>
      </c>
      <c r="AR51" s="16">
        <f t="shared" si="48"/>
        <v>6.0957040675331848</v>
      </c>
      <c r="AS51" s="18">
        <f t="shared" si="49"/>
        <v>9.4164154315577058</v>
      </c>
      <c r="AT51" s="16">
        <f t="shared" si="50"/>
        <v>1.8179792345898103</v>
      </c>
      <c r="AU51" s="16">
        <f t="shared" si="51"/>
        <v>3.1256467606126748</v>
      </c>
      <c r="AV51" s="16">
        <f t="shared" si="52"/>
        <v>4.7503691256102059</v>
      </c>
      <c r="AW51" s="16">
        <f t="shared" si="53"/>
        <v>6.3096940175456488</v>
      </c>
      <c r="AY51" s="2">
        <f t="shared" si="54"/>
        <v>41</v>
      </c>
      <c r="AZ51" s="2">
        <v>42</v>
      </c>
      <c r="BA51" s="2">
        <v>41</v>
      </c>
      <c r="BB51" s="3">
        <v>42</v>
      </c>
      <c r="BC51" s="16">
        <f t="shared" si="55"/>
        <v>88.101478099800005</v>
      </c>
      <c r="BD51" s="16">
        <v>89.576102972000001</v>
      </c>
      <c r="BE51" s="16">
        <v>86.870695829400006</v>
      </c>
      <c r="BF51" s="16">
        <v>89.010329961799997</v>
      </c>
      <c r="BH51" s="16">
        <v>13.8262381554</v>
      </c>
      <c r="BI51" s="16">
        <v>7.3355219364200002</v>
      </c>
      <c r="BJ51" s="16">
        <v>3.3147180080399998</v>
      </c>
      <c r="BK51" s="16">
        <v>1.421</v>
      </c>
      <c r="BL51" s="16">
        <v>8.0350000000000001</v>
      </c>
      <c r="BM51" s="16">
        <v>2.569</v>
      </c>
      <c r="BN51" s="16">
        <v>0.83699999999999997</v>
      </c>
      <c r="BO51" s="16">
        <v>1.464</v>
      </c>
      <c r="BP51" s="18">
        <v>60.652999999999999</v>
      </c>
      <c r="BQ51" s="16">
        <v>129.80600000000001</v>
      </c>
      <c r="BR51" s="16">
        <f t="shared" si="56"/>
        <v>85.629239944459997</v>
      </c>
      <c r="BS51" s="16">
        <f t="shared" si="57"/>
        <v>88.101478099800005</v>
      </c>
      <c r="BU51" s="16">
        <f t="shared" si="58"/>
        <v>1.965986017824074</v>
      </c>
      <c r="BV51" s="16">
        <f t="shared" si="59"/>
        <v>2.1488165390195122</v>
      </c>
      <c r="BW51" s="16">
        <f t="shared" si="60"/>
        <v>2.3753739107727272</v>
      </c>
      <c r="BY51" s="16">
        <f t="shared" si="61"/>
        <v>3.9823058989024389</v>
      </c>
      <c r="BZ51" s="16">
        <f t="shared" si="62"/>
        <v>3.5653001273658536</v>
      </c>
      <c r="CA51" s="16">
        <f t="shared" si="63"/>
        <v>3.9299261686341462</v>
      </c>
      <c r="CB51" s="16">
        <f t="shared" si="64"/>
        <v>3.1902436570487804</v>
      </c>
      <c r="CC51" s="16">
        <f t="shared" si="65"/>
        <v>2.1488165390195122</v>
      </c>
      <c r="CD51" s="9"/>
      <c r="CE51" s="16">
        <f t="shared" si="66"/>
        <v>20.234149217609755</v>
      </c>
      <c r="CF51" s="16">
        <f t="shared" si="67"/>
        <v>10.500034657926829</v>
      </c>
      <c r="CG51" s="16">
        <f t="shared" si="68"/>
        <v>5.8639997563658532</v>
      </c>
      <c r="CH51" s="16">
        <f t="shared" si="69"/>
        <v>3.3194113417317075</v>
      </c>
      <c r="CI51" s="18">
        <f t="shared" si="70"/>
        <v>2.1488165390195122</v>
      </c>
      <c r="CJ51" s="16">
        <f t="shared" si="71"/>
        <v>25.127131706341466</v>
      </c>
      <c r="CK51" s="16">
        <f t="shared" si="72"/>
        <v>13.821462439317074</v>
      </c>
      <c r="CL51" s="16">
        <f t="shared" si="73"/>
        <v>8.0390183634878056</v>
      </c>
      <c r="CM51" s="16">
        <f t="shared" si="74"/>
        <v>5.2895114130975616</v>
      </c>
      <c r="CN51" s="16">
        <f t="shared" si="75"/>
        <v>3.9823058989024389</v>
      </c>
      <c r="CP51" s="16">
        <f t="shared" si="76"/>
        <v>2.1488165390195122</v>
      </c>
      <c r="CQ51" s="16">
        <f t="shared" si="77"/>
        <v>2.1327643564761907</v>
      </c>
      <c r="CR51" s="16">
        <f t="shared" si="78"/>
        <v>2.1187974592536585</v>
      </c>
      <c r="CS51" s="16">
        <f t="shared" si="79"/>
        <v>2.1192935705190474</v>
      </c>
    </row>
    <row r="52" spans="1:97" x14ac:dyDescent="0.2">
      <c r="A52" s="2">
        <v>46</v>
      </c>
      <c r="B52" s="2" t="s">
        <v>97</v>
      </c>
      <c r="C52" s="2">
        <v>88</v>
      </c>
      <c r="D52" s="2">
        <v>40</v>
      </c>
      <c r="E52" s="2">
        <v>44</v>
      </c>
      <c r="F52" s="1"/>
      <c r="G52" s="16">
        <v>149.693126917</v>
      </c>
      <c r="H52" s="16">
        <v>75.010946035399996</v>
      </c>
      <c r="I52" s="16">
        <v>91.924932002999995</v>
      </c>
      <c r="K52" s="2">
        <v>41</v>
      </c>
      <c r="L52" s="2">
        <v>43</v>
      </c>
      <c r="M52" s="2">
        <v>41</v>
      </c>
      <c r="N52" s="2">
        <v>43</v>
      </c>
      <c r="O52" s="17">
        <f t="shared" si="40"/>
        <v>40</v>
      </c>
      <c r="P52" s="16">
        <v>129.81350112000001</v>
      </c>
      <c r="Q52" s="16">
        <v>126.04153490100001</v>
      </c>
      <c r="R52" s="16">
        <v>132.39904308300001</v>
      </c>
      <c r="S52" s="16">
        <v>117.817223072</v>
      </c>
      <c r="T52" s="16">
        <f t="shared" si="41"/>
        <v>75.010946035399996</v>
      </c>
      <c r="V52" s="2">
        <v>42</v>
      </c>
      <c r="W52" s="2">
        <v>43</v>
      </c>
      <c r="X52" s="2">
        <v>42</v>
      </c>
      <c r="Y52" s="2">
        <v>42</v>
      </c>
      <c r="Z52" s="17">
        <f t="shared" si="42"/>
        <v>40</v>
      </c>
      <c r="AA52" s="2">
        <v>42</v>
      </c>
      <c r="AB52" s="2">
        <v>41</v>
      </c>
      <c r="AC52" s="2">
        <v>40</v>
      </c>
      <c r="AD52" s="2">
        <v>41</v>
      </c>
      <c r="AE52" s="17">
        <f t="shared" si="43"/>
        <v>41</v>
      </c>
      <c r="AF52" s="16">
        <v>697.60041999800001</v>
      </c>
      <c r="AG52" s="16">
        <v>378.08328795400001</v>
      </c>
      <c r="AH52" s="16">
        <v>205.58601903900001</v>
      </c>
      <c r="AI52" s="16">
        <v>119.304925919</v>
      </c>
      <c r="AJ52" s="18">
        <f t="shared" si="44"/>
        <v>75.010946035399996</v>
      </c>
      <c r="AK52" s="16">
        <v>790.23815107300004</v>
      </c>
      <c r="AL52" s="16">
        <v>420.51919794100002</v>
      </c>
      <c r="AM52" s="16">
        <v>244.456430912</v>
      </c>
      <c r="AN52" s="16">
        <v>168.166142941</v>
      </c>
      <c r="AO52" s="18">
        <f t="shared" si="45"/>
        <v>129.81350112000001</v>
      </c>
      <c r="AP52" s="16">
        <f t="shared" si="46"/>
        <v>1.8450972106518351</v>
      </c>
      <c r="AQ52" s="16">
        <f t="shared" si="47"/>
        <v>3.3932288939631836</v>
      </c>
      <c r="AR52" s="16">
        <f t="shared" si="48"/>
        <v>5.8472055082756906</v>
      </c>
      <c r="AS52" s="18">
        <f t="shared" si="49"/>
        <v>9.2999816275984664</v>
      </c>
      <c r="AT52" s="16">
        <f t="shared" si="50"/>
        <v>1.879196371871404</v>
      </c>
      <c r="AU52" s="16">
        <f t="shared" si="51"/>
        <v>3.2326339222283411</v>
      </c>
      <c r="AV52" s="16">
        <f t="shared" si="52"/>
        <v>4.6991513110355987</v>
      </c>
      <c r="AW52" s="16">
        <f t="shared" si="53"/>
        <v>6.0874881599757593</v>
      </c>
      <c r="AY52" s="2">
        <f t="shared" si="54"/>
        <v>40</v>
      </c>
      <c r="AZ52" s="2">
        <v>57</v>
      </c>
      <c r="BA52" s="2">
        <v>40</v>
      </c>
      <c r="BB52" s="3">
        <v>53</v>
      </c>
      <c r="BC52" s="16">
        <f t="shared" si="55"/>
        <v>75.010946035399996</v>
      </c>
      <c r="BD52" s="16">
        <v>106.14921999000001</v>
      </c>
      <c r="BE52" s="16">
        <v>73.506468057600003</v>
      </c>
      <c r="BF52" s="16">
        <v>100.349915981</v>
      </c>
      <c r="BH52" s="16">
        <v>11.912678957000001</v>
      </c>
      <c r="BI52" s="16">
        <v>6.3407099246999996</v>
      </c>
      <c r="BJ52" s="16">
        <v>3.0263991355900002</v>
      </c>
      <c r="BK52" s="16">
        <v>1.0189999999999999</v>
      </c>
      <c r="BL52" s="16">
        <v>7.2039999999999997</v>
      </c>
      <c r="BM52" s="16">
        <v>2.3090000000000002</v>
      </c>
      <c r="BN52" s="16">
        <v>0.74099999999999999</v>
      </c>
      <c r="BO52" s="16">
        <v>1.2</v>
      </c>
      <c r="BP52" s="18">
        <v>50.942</v>
      </c>
      <c r="BQ52" s="16">
        <v>102.152</v>
      </c>
      <c r="BR52" s="16">
        <f t="shared" si="56"/>
        <v>72.782109060289997</v>
      </c>
      <c r="BS52" s="16">
        <f t="shared" si="57"/>
        <v>75.010946035399996</v>
      </c>
      <c r="BU52" s="16">
        <f t="shared" si="58"/>
        <v>1.7010582604204545</v>
      </c>
      <c r="BV52" s="16">
        <f t="shared" si="59"/>
        <v>1.8752736508849999</v>
      </c>
      <c r="BW52" s="16">
        <f t="shared" si="60"/>
        <v>2.0892030000681818</v>
      </c>
      <c r="BY52" s="16">
        <f t="shared" si="61"/>
        <v>3.1661829541463415</v>
      </c>
      <c r="BZ52" s="16">
        <f t="shared" si="62"/>
        <v>2.9311984860697677</v>
      </c>
      <c r="CA52" s="16">
        <f t="shared" si="63"/>
        <v>3.2292449532439025</v>
      </c>
      <c r="CB52" s="16">
        <f t="shared" si="64"/>
        <v>2.7399354202790698</v>
      </c>
      <c r="CC52" s="16">
        <f t="shared" si="65"/>
        <v>1.8752736508849999</v>
      </c>
      <c r="CD52" s="9"/>
      <c r="CE52" s="16">
        <f t="shared" si="66"/>
        <v>16.60953380947619</v>
      </c>
      <c r="CF52" s="16">
        <f t="shared" si="67"/>
        <v>8.792634603581396</v>
      </c>
      <c r="CG52" s="16">
        <f t="shared" si="68"/>
        <v>4.894905215214286</v>
      </c>
      <c r="CH52" s="16">
        <f t="shared" si="69"/>
        <v>2.8405934742619046</v>
      </c>
      <c r="CI52" s="18">
        <f t="shared" si="70"/>
        <v>1.8752736508849999</v>
      </c>
      <c r="CJ52" s="16">
        <f t="shared" si="71"/>
        <v>18.815194073166669</v>
      </c>
      <c r="CK52" s="16">
        <f t="shared" si="72"/>
        <v>10.256565803439024</v>
      </c>
      <c r="CL52" s="16">
        <f t="shared" si="73"/>
        <v>6.1114107728000002</v>
      </c>
      <c r="CM52" s="16">
        <f t="shared" si="74"/>
        <v>4.1016132424634151</v>
      </c>
      <c r="CN52" s="16">
        <f t="shared" si="75"/>
        <v>3.1661829541463415</v>
      </c>
      <c r="CP52" s="16">
        <f t="shared" si="76"/>
        <v>1.8752736508849999</v>
      </c>
      <c r="CQ52" s="16">
        <f t="shared" si="77"/>
        <v>1.8622670173684213</v>
      </c>
      <c r="CR52" s="16">
        <f t="shared" si="78"/>
        <v>1.8376617014400001</v>
      </c>
      <c r="CS52" s="16">
        <f t="shared" si="79"/>
        <v>1.8933946411509432</v>
      </c>
    </row>
    <row r="53" spans="1:97" x14ac:dyDescent="0.2">
      <c r="A53" s="2">
        <v>47</v>
      </c>
      <c r="B53" s="2" t="s">
        <v>98</v>
      </c>
      <c r="C53" s="2">
        <v>88</v>
      </c>
      <c r="D53" s="2">
        <v>40</v>
      </c>
      <c r="E53" s="2">
        <v>52</v>
      </c>
      <c r="F53" s="1"/>
      <c r="G53" s="16">
        <v>220.21272897700001</v>
      </c>
      <c r="H53" s="16">
        <v>107.35085010500001</v>
      </c>
      <c r="I53" s="16">
        <v>146.45168495199999</v>
      </c>
      <c r="K53" s="2">
        <v>40</v>
      </c>
      <c r="L53" s="2">
        <v>40</v>
      </c>
      <c r="M53" s="2">
        <v>40</v>
      </c>
      <c r="N53" s="2">
        <v>40</v>
      </c>
      <c r="O53" s="17">
        <f t="shared" si="40"/>
        <v>40</v>
      </c>
      <c r="P53" s="16">
        <v>202.25107789</v>
      </c>
      <c r="Q53" s="16">
        <v>183.646569967</v>
      </c>
      <c r="R53" s="16">
        <v>216.80672383300001</v>
      </c>
      <c r="S53" s="16">
        <v>160.013077974</v>
      </c>
      <c r="T53" s="16">
        <f t="shared" si="41"/>
        <v>107.35085010500001</v>
      </c>
      <c r="V53" s="2">
        <v>40</v>
      </c>
      <c r="W53" s="2">
        <v>40</v>
      </c>
      <c r="X53" s="2">
        <v>40</v>
      </c>
      <c r="Y53" s="2">
        <v>40</v>
      </c>
      <c r="Z53" s="17">
        <f t="shared" si="42"/>
        <v>40</v>
      </c>
      <c r="AA53" s="2">
        <v>40</v>
      </c>
      <c r="AB53" s="2">
        <v>40</v>
      </c>
      <c r="AC53" s="2">
        <v>40</v>
      </c>
      <c r="AD53" s="2">
        <v>41</v>
      </c>
      <c r="AE53" s="17">
        <f t="shared" si="43"/>
        <v>40</v>
      </c>
      <c r="AF53" s="16">
        <v>1024.5037169499999</v>
      </c>
      <c r="AG53" s="16">
        <v>538.50499892200003</v>
      </c>
      <c r="AH53" s="16">
        <v>296.98872899999998</v>
      </c>
      <c r="AI53" s="16">
        <v>169.56207919100001</v>
      </c>
      <c r="AJ53" s="18">
        <f t="shared" si="44"/>
        <v>107.35085010500001</v>
      </c>
      <c r="AK53" s="16">
        <v>1337.7937190499999</v>
      </c>
      <c r="AL53" s="16">
        <v>740.30278611200004</v>
      </c>
      <c r="AM53" s="16">
        <v>423.11674904799997</v>
      </c>
      <c r="AN53" s="16">
        <v>283.84877490999997</v>
      </c>
      <c r="AO53" s="18">
        <f t="shared" si="45"/>
        <v>202.25107789</v>
      </c>
      <c r="AP53" s="16">
        <f t="shared" si="46"/>
        <v>1.9024962052365173</v>
      </c>
      <c r="AQ53" s="16">
        <f t="shared" si="47"/>
        <v>3.4496383765122616</v>
      </c>
      <c r="AR53" s="16">
        <f t="shared" si="48"/>
        <v>6.0420568197678621</v>
      </c>
      <c r="AS53" s="18">
        <f t="shared" si="49"/>
        <v>9.5435081878525558</v>
      </c>
      <c r="AT53" s="16">
        <f t="shared" si="50"/>
        <v>1.8070899423139626</v>
      </c>
      <c r="AU53" s="16">
        <f t="shared" si="51"/>
        <v>3.1617602518926415</v>
      </c>
      <c r="AV53" s="16">
        <f t="shared" si="52"/>
        <v>4.7130508823727517</v>
      </c>
      <c r="AW53" s="16">
        <f t="shared" si="53"/>
        <v>6.614519601114794</v>
      </c>
      <c r="AY53" s="2">
        <f t="shared" si="54"/>
        <v>40</v>
      </c>
      <c r="AZ53" s="2">
        <v>47</v>
      </c>
      <c r="BA53" s="2">
        <v>40</v>
      </c>
      <c r="BB53" s="3">
        <v>89</v>
      </c>
      <c r="BC53" s="16">
        <f t="shared" si="55"/>
        <v>107.35085010500001</v>
      </c>
      <c r="BD53" s="16">
        <v>122.674643993</v>
      </c>
      <c r="BE53" s="16">
        <v>105.643336058</v>
      </c>
      <c r="BF53" s="16">
        <v>217.76991510400001</v>
      </c>
      <c r="BH53" s="16">
        <v>16.491870880099999</v>
      </c>
      <c r="BI53" s="16">
        <v>8.0667788982400008</v>
      </c>
      <c r="BJ53" s="16">
        <v>4.0008590221400002</v>
      </c>
      <c r="BK53" s="16">
        <v>1.976</v>
      </c>
      <c r="BL53" s="16">
        <v>9.31</v>
      </c>
      <c r="BM53" s="16">
        <v>2.859</v>
      </c>
      <c r="BN53" s="16">
        <v>1.0169999999999999</v>
      </c>
      <c r="BO53" s="16">
        <v>1.508</v>
      </c>
      <c r="BP53" s="18">
        <v>75.769000000000005</v>
      </c>
      <c r="BQ53" s="16">
        <v>163.964</v>
      </c>
      <c r="BR53" s="16">
        <f t="shared" si="56"/>
        <v>104.50663792038</v>
      </c>
      <c r="BS53" s="16">
        <f t="shared" si="57"/>
        <v>107.35085010500001</v>
      </c>
      <c r="BU53" s="16">
        <f t="shared" si="58"/>
        <v>2.5024173747386365</v>
      </c>
      <c r="BV53" s="16">
        <f t="shared" si="59"/>
        <v>2.6837712526250002</v>
      </c>
      <c r="BW53" s="16">
        <f t="shared" si="60"/>
        <v>2.8163785567692305</v>
      </c>
      <c r="BY53" s="16">
        <f t="shared" si="61"/>
        <v>5.0562769472499998</v>
      </c>
      <c r="BZ53" s="16">
        <f t="shared" si="62"/>
        <v>4.5911642491749998</v>
      </c>
      <c r="CA53" s="16">
        <f t="shared" si="63"/>
        <v>5.4201680958249998</v>
      </c>
      <c r="CB53" s="16">
        <f t="shared" si="64"/>
        <v>4.0003269493499998</v>
      </c>
      <c r="CC53" s="16">
        <f t="shared" si="65"/>
        <v>2.6837712526250002</v>
      </c>
      <c r="CD53" s="9"/>
      <c r="CE53" s="16">
        <f t="shared" si="66"/>
        <v>25.612592923749997</v>
      </c>
      <c r="CF53" s="16">
        <f t="shared" si="67"/>
        <v>13.462624973050001</v>
      </c>
      <c r="CG53" s="16">
        <f t="shared" si="68"/>
        <v>7.4247182249999994</v>
      </c>
      <c r="CH53" s="16">
        <f t="shared" si="69"/>
        <v>4.2390519797750006</v>
      </c>
      <c r="CI53" s="18">
        <f t="shared" si="70"/>
        <v>2.6837712526250002</v>
      </c>
      <c r="CJ53" s="16">
        <f t="shared" si="71"/>
        <v>33.444842976250001</v>
      </c>
      <c r="CK53" s="16">
        <f t="shared" si="72"/>
        <v>18.507569652800001</v>
      </c>
      <c r="CL53" s="16">
        <f t="shared" si="73"/>
        <v>10.5779187262</v>
      </c>
      <c r="CM53" s="16">
        <f t="shared" si="74"/>
        <v>6.9231408514634136</v>
      </c>
      <c r="CN53" s="16">
        <f t="shared" si="75"/>
        <v>5.0562769472499998</v>
      </c>
      <c r="CP53" s="16">
        <f t="shared" si="76"/>
        <v>2.6837712526250002</v>
      </c>
      <c r="CQ53" s="16">
        <f t="shared" si="77"/>
        <v>2.6100988083617023</v>
      </c>
      <c r="CR53" s="16">
        <f t="shared" si="78"/>
        <v>2.64108340145</v>
      </c>
      <c r="CS53" s="16">
        <f t="shared" si="79"/>
        <v>2.4468529786966293</v>
      </c>
    </row>
    <row r="54" spans="1:97" x14ac:dyDescent="0.2">
      <c r="A54" s="2">
        <v>48</v>
      </c>
      <c r="B54" s="2" t="s">
        <v>99</v>
      </c>
      <c r="C54" s="2">
        <v>78</v>
      </c>
      <c r="D54" s="2">
        <v>41</v>
      </c>
      <c r="E54" s="2">
        <v>49</v>
      </c>
      <c r="F54" s="1"/>
      <c r="G54" s="16">
        <v>150.98247194300001</v>
      </c>
      <c r="H54" s="16">
        <v>82.415241003000006</v>
      </c>
      <c r="I54" s="16">
        <v>108.68003606800001</v>
      </c>
      <c r="K54" s="2">
        <v>44</v>
      </c>
      <c r="L54" s="2">
        <v>41</v>
      </c>
      <c r="M54" s="2">
        <v>44</v>
      </c>
      <c r="N54" s="2">
        <v>41</v>
      </c>
      <c r="O54" s="17">
        <f t="shared" si="40"/>
        <v>41</v>
      </c>
      <c r="P54" s="16">
        <v>161.91106510200001</v>
      </c>
      <c r="Q54" s="16">
        <v>131.832856894</v>
      </c>
      <c r="R54" s="16">
        <v>163.59507894500001</v>
      </c>
      <c r="S54" s="16">
        <v>123.633411884</v>
      </c>
      <c r="T54" s="16">
        <f t="shared" si="41"/>
        <v>82.415241003000006</v>
      </c>
      <c r="V54" s="2">
        <v>41</v>
      </c>
      <c r="W54" s="2">
        <v>41</v>
      </c>
      <c r="X54" s="2">
        <v>41</v>
      </c>
      <c r="Y54" s="2">
        <v>41</v>
      </c>
      <c r="Z54" s="17">
        <f t="shared" si="42"/>
        <v>41</v>
      </c>
      <c r="AA54" s="2">
        <v>51</v>
      </c>
      <c r="AB54" s="2">
        <v>48</v>
      </c>
      <c r="AC54" s="2">
        <v>42</v>
      </c>
      <c r="AD54" s="2">
        <v>43</v>
      </c>
      <c r="AE54" s="17">
        <f t="shared" si="43"/>
        <v>44</v>
      </c>
      <c r="AF54" s="16">
        <v>767.87376809099999</v>
      </c>
      <c r="AG54" s="16">
        <v>399.946642876</v>
      </c>
      <c r="AH54" s="16">
        <v>223.73711109199999</v>
      </c>
      <c r="AI54" s="16">
        <v>127.584355831</v>
      </c>
      <c r="AJ54" s="18">
        <f t="shared" si="44"/>
        <v>82.415241003000006</v>
      </c>
      <c r="AK54" s="16">
        <v>1235.4442808599999</v>
      </c>
      <c r="AL54" s="16">
        <v>630.63789486899998</v>
      </c>
      <c r="AM54" s="16">
        <v>306.29976201099998</v>
      </c>
      <c r="AN54" s="16">
        <v>208.18516922000001</v>
      </c>
      <c r="AO54" s="18">
        <f t="shared" si="45"/>
        <v>161.91106510200001</v>
      </c>
      <c r="AP54" s="16">
        <f t="shared" si="46"/>
        <v>1.9199405264893612</v>
      </c>
      <c r="AQ54" s="16">
        <f t="shared" si="47"/>
        <v>3.4320357688682801</v>
      </c>
      <c r="AR54" s="16">
        <f t="shared" si="48"/>
        <v>6.018557393573678</v>
      </c>
      <c r="AS54" s="18">
        <f t="shared" si="49"/>
        <v>9.3171330781286983</v>
      </c>
      <c r="AT54" s="16">
        <f t="shared" si="50"/>
        <v>1.9590390791797154</v>
      </c>
      <c r="AU54" s="16">
        <f t="shared" si="51"/>
        <v>4.0334483864719166</v>
      </c>
      <c r="AV54" s="16">
        <f t="shared" si="52"/>
        <v>5.9343529872410956</v>
      </c>
      <c r="AW54" s="16">
        <f t="shared" si="53"/>
        <v>7.6303882015827655</v>
      </c>
      <c r="AY54" s="2">
        <f t="shared" si="54"/>
        <v>41</v>
      </c>
      <c r="AZ54" s="2">
        <v>49</v>
      </c>
      <c r="BA54" s="2">
        <v>41</v>
      </c>
      <c r="BB54" s="3">
        <v>58</v>
      </c>
      <c r="BC54" s="16">
        <f t="shared" si="55"/>
        <v>82.415241003000006</v>
      </c>
      <c r="BD54" s="16">
        <v>97.094827175099994</v>
      </c>
      <c r="BE54" s="16">
        <v>82.463826894799993</v>
      </c>
      <c r="BF54" s="16">
        <v>112.048601151</v>
      </c>
      <c r="BH54" s="16">
        <v>12.8091599941</v>
      </c>
      <c r="BI54" s="16">
        <v>6.4874279499099998</v>
      </c>
      <c r="BJ54" s="16">
        <v>3.1594178676600002</v>
      </c>
      <c r="BK54" s="16">
        <v>1.262</v>
      </c>
      <c r="BL54" s="16">
        <v>7.718</v>
      </c>
      <c r="BM54" s="16">
        <v>2.4769999999999999</v>
      </c>
      <c r="BN54" s="16">
        <v>0.8</v>
      </c>
      <c r="BO54" s="16">
        <v>1.2689999999999999</v>
      </c>
      <c r="BP54" s="18">
        <v>56.844000000000001</v>
      </c>
      <c r="BQ54" s="16">
        <v>128.79900000000001</v>
      </c>
      <c r="BR54" s="16">
        <f t="shared" si="56"/>
        <v>80.016845817570001</v>
      </c>
      <c r="BS54" s="16">
        <f t="shared" si="57"/>
        <v>82.415241003000006</v>
      </c>
      <c r="BU54" s="16">
        <f t="shared" si="58"/>
        <v>1.9356727172179489</v>
      </c>
      <c r="BV54" s="16">
        <f t="shared" si="59"/>
        <v>2.0101278293414637</v>
      </c>
      <c r="BW54" s="16">
        <f t="shared" si="60"/>
        <v>2.2179599197551023</v>
      </c>
      <c r="BY54" s="16">
        <f t="shared" si="61"/>
        <v>3.6797969341363639</v>
      </c>
      <c r="BZ54" s="16">
        <f t="shared" si="62"/>
        <v>3.215435534</v>
      </c>
      <c r="CA54" s="16">
        <f t="shared" si="63"/>
        <v>3.7180699760227274</v>
      </c>
      <c r="CB54" s="16">
        <f t="shared" si="64"/>
        <v>3.0154490703414631</v>
      </c>
      <c r="CC54" s="16">
        <f t="shared" si="65"/>
        <v>2.0101278293414637</v>
      </c>
      <c r="CD54" s="9"/>
      <c r="CE54" s="16">
        <f t="shared" si="66"/>
        <v>18.728628490024391</v>
      </c>
      <c r="CF54" s="16">
        <f t="shared" si="67"/>
        <v>9.7547961677073172</v>
      </c>
      <c r="CG54" s="16">
        <f t="shared" si="68"/>
        <v>5.4570027095609754</v>
      </c>
      <c r="CH54" s="16">
        <f t="shared" si="69"/>
        <v>3.1118135568536585</v>
      </c>
      <c r="CI54" s="18">
        <f t="shared" si="70"/>
        <v>2.0101278293414637</v>
      </c>
      <c r="CJ54" s="16">
        <f t="shared" si="71"/>
        <v>24.224397663921568</v>
      </c>
      <c r="CK54" s="16">
        <f t="shared" si="72"/>
        <v>13.1382894764375</v>
      </c>
      <c r="CL54" s="16">
        <f t="shared" si="73"/>
        <v>7.2928514764523804</v>
      </c>
      <c r="CM54" s="16">
        <f t="shared" si="74"/>
        <v>4.8415155632558138</v>
      </c>
      <c r="CN54" s="16">
        <f t="shared" si="75"/>
        <v>3.6797969341363639</v>
      </c>
      <c r="CP54" s="16">
        <f t="shared" si="76"/>
        <v>2.0101278293414637</v>
      </c>
      <c r="CQ54" s="16">
        <f t="shared" si="77"/>
        <v>1.9815270852061224</v>
      </c>
      <c r="CR54" s="16">
        <f t="shared" si="78"/>
        <v>2.0113128510926828</v>
      </c>
      <c r="CS54" s="16">
        <f t="shared" si="79"/>
        <v>1.9318724336379309</v>
      </c>
    </row>
    <row r="55" spans="1:97" x14ac:dyDescent="0.2">
      <c r="A55" s="2">
        <v>49</v>
      </c>
      <c r="B55" s="2" t="s">
        <v>100</v>
      </c>
      <c r="C55" s="2">
        <v>91</v>
      </c>
      <c r="D55" s="2">
        <v>38</v>
      </c>
      <c r="E55" s="2">
        <v>44</v>
      </c>
      <c r="F55" s="1"/>
      <c r="G55" s="16">
        <v>107.103649855</v>
      </c>
      <c r="H55" s="16">
        <v>51.545189142200002</v>
      </c>
      <c r="I55" s="16">
        <v>65.231820106499995</v>
      </c>
      <c r="K55" s="2">
        <v>57</v>
      </c>
      <c r="L55" s="2">
        <v>38</v>
      </c>
      <c r="M55" s="2">
        <v>57</v>
      </c>
      <c r="N55" s="2">
        <v>38</v>
      </c>
      <c r="O55" s="17">
        <f t="shared" si="40"/>
        <v>38</v>
      </c>
      <c r="P55" s="16">
        <v>152.25646996500001</v>
      </c>
      <c r="Q55" s="16">
        <v>80.373255968099997</v>
      </c>
      <c r="R55" s="16">
        <v>157.22218990299999</v>
      </c>
      <c r="S55" s="16">
        <v>73.398276090600007</v>
      </c>
      <c r="T55" s="16">
        <f t="shared" si="41"/>
        <v>51.545189142200002</v>
      </c>
      <c r="V55" s="2">
        <v>38</v>
      </c>
      <c r="W55" s="2">
        <v>38</v>
      </c>
      <c r="X55" s="2">
        <v>38</v>
      </c>
      <c r="Y55" s="2">
        <v>38</v>
      </c>
      <c r="Z55" s="17">
        <f t="shared" si="42"/>
        <v>38</v>
      </c>
      <c r="AA55" s="2">
        <v>41</v>
      </c>
      <c r="AB55" s="2">
        <v>41</v>
      </c>
      <c r="AC55" s="2">
        <v>47</v>
      </c>
      <c r="AD55" s="2">
        <v>54</v>
      </c>
      <c r="AE55" s="17">
        <f t="shared" si="43"/>
        <v>57</v>
      </c>
      <c r="AF55" s="16">
        <v>436.15313291500001</v>
      </c>
      <c r="AG55" s="16">
        <v>232.96525502200001</v>
      </c>
      <c r="AH55" s="16">
        <v>128.71446990999999</v>
      </c>
      <c r="AI55" s="16">
        <v>75.795335054399999</v>
      </c>
      <c r="AJ55" s="18">
        <f t="shared" si="44"/>
        <v>51.545189142200002</v>
      </c>
      <c r="AK55" s="16">
        <v>585.71714305900002</v>
      </c>
      <c r="AL55" s="16">
        <v>326.31121993099998</v>
      </c>
      <c r="AM55" s="16">
        <v>234.94491696399999</v>
      </c>
      <c r="AN55" s="16">
        <v>186.723553896</v>
      </c>
      <c r="AO55" s="18">
        <f t="shared" si="45"/>
        <v>152.25646996500001</v>
      </c>
      <c r="AP55" s="16">
        <f t="shared" si="46"/>
        <v>1.8721810377852783</v>
      </c>
      <c r="AQ55" s="16">
        <f t="shared" si="47"/>
        <v>3.3885322545318171</v>
      </c>
      <c r="AR55" s="16">
        <f t="shared" si="48"/>
        <v>5.7543532540883051</v>
      </c>
      <c r="AS55" s="18">
        <f t="shared" si="49"/>
        <v>8.4615681923635009</v>
      </c>
      <c r="AT55" s="16">
        <f t="shared" si="50"/>
        <v>1.7949647676315041</v>
      </c>
      <c r="AU55" s="16">
        <f t="shared" si="51"/>
        <v>2.4929977231588625</v>
      </c>
      <c r="AV55" s="16">
        <f t="shared" si="52"/>
        <v>3.1368144555840489</v>
      </c>
      <c r="AW55" s="16">
        <f t="shared" si="53"/>
        <v>3.8469113542015121</v>
      </c>
      <c r="AY55" s="2">
        <f t="shared" si="54"/>
        <v>38</v>
      </c>
      <c r="AZ55" s="2">
        <v>46</v>
      </c>
      <c r="BA55" s="2">
        <v>37</v>
      </c>
      <c r="BB55" s="3">
        <v>46</v>
      </c>
      <c r="BC55" s="16">
        <f t="shared" si="55"/>
        <v>51.545189142200002</v>
      </c>
      <c r="BD55" s="16">
        <v>60.618503809000003</v>
      </c>
      <c r="BE55" s="16">
        <v>49.248821973799998</v>
      </c>
      <c r="BF55" s="16">
        <v>61.041417121899997</v>
      </c>
      <c r="BH55" s="16">
        <v>9.2131938934300006</v>
      </c>
      <c r="BI55" s="16">
        <v>4.9616079330399998</v>
      </c>
      <c r="BJ55" s="16">
        <v>2.4738330841099998</v>
      </c>
      <c r="BK55" s="16">
        <v>0.59099999999999997</v>
      </c>
      <c r="BL55" s="16">
        <v>6.0739999999999998</v>
      </c>
      <c r="BM55" s="16">
        <v>1.8680000000000001</v>
      </c>
      <c r="BN55" s="16">
        <v>0.58099999999999996</v>
      </c>
      <c r="BO55" s="16">
        <v>1.405</v>
      </c>
      <c r="BP55" s="18">
        <v>31.59</v>
      </c>
      <c r="BQ55" s="16">
        <v>120.661</v>
      </c>
      <c r="BR55" s="16">
        <f t="shared" si="56"/>
        <v>49.54444101715</v>
      </c>
      <c r="BS55" s="16">
        <f t="shared" si="57"/>
        <v>51.545189142200002</v>
      </c>
      <c r="BU55" s="16">
        <f t="shared" si="58"/>
        <v>1.1769631852197802</v>
      </c>
      <c r="BV55" s="16">
        <f t="shared" si="59"/>
        <v>1.3564523458473685</v>
      </c>
      <c r="BW55" s="16">
        <f t="shared" si="60"/>
        <v>1.4825413660568181</v>
      </c>
      <c r="BY55" s="16">
        <f t="shared" si="61"/>
        <v>2.671166139736842</v>
      </c>
      <c r="BZ55" s="16">
        <f t="shared" si="62"/>
        <v>2.1150856833710527</v>
      </c>
      <c r="CA55" s="16">
        <f t="shared" si="63"/>
        <v>2.7582840333859648</v>
      </c>
      <c r="CB55" s="16">
        <f t="shared" si="64"/>
        <v>1.931533581331579</v>
      </c>
      <c r="CC55" s="16">
        <f t="shared" si="65"/>
        <v>1.3564523458473685</v>
      </c>
      <c r="CD55" s="9"/>
      <c r="CE55" s="16">
        <f t="shared" si="66"/>
        <v>11.477714024078947</v>
      </c>
      <c r="CF55" s="16">
        <f t="shared" si="67"/>
        <v>6.1306646058421057</v>
      </c>
      <c r="CG55" s="16">
        <f t="shared" si="68"/>
        <v>3.3872228923684209</v>
      </c>
      <c r="CH55" s="16">
        <f t="shared" si="69"/>
        <v>1.9946140803789474</v>
      </c>
      <c r="CI55" s="18">
        <f t="shared" si="70"/>
        <v>1.3564523458473685</v>
      </c>
      <c r="CJ55" s="16">
        <f t="shared" si="71"/>
        <v>14.285783977048782</v>
      </c>
      <c r="CK55" s="16">
        <f t="shared" si="72"/>
        <v>7.9588102422195117</v>
      </c>
      <c r="CL55" s="16">
        <f t="shared" si="73"/>
        <v>4.9988280205106381</v>
      </c>
      <c r="CM55" s="16">
        <f t="shared" si="74"/>
        <v>3.4578435906666667</v>
      </c>
      <c r="CN55" s="16">
        <f t="shared" si="75"/>
        <v>2.671166139736842</v>
      </c>
      <c r="CP55" s="16">
        <f t="shared" si="76"/>
        <v>1.3564523458473685</v>
      </c>
      <c r="CQ55" s="16">
        <f t="shared" si="77"/>
        <v>1.3177935610652174</v>
      </c>
      <c r="CR55" s="16">
        <f t="shared" si="78"/>
        <v>1.331049242535135</v>
      </c>
      <c r="CS55" s="16">
        <f t="shared" si="79"/>
        <v>1.3269873287369565</v>
      </c>
    </row>
    <row r="56" spans="1:97" x14ac:dyDescent="0.2">
      <c r="A56" s="2">
        <v>50</v>
      </c>
      <c r="B56" s="2" t="s">
        <v>101</v>
      </c>
      <c r="C56" s="2">
        <v>86</v>
      </c>
      <c r="D56" s="2">
        <v>40</v>
      </c>
      <c r="E56" s="2">
        <v>40</v>
      </c>
      <c r="F56" s="1"/>
      <c r="G56" s="16">
        <v>157.55046796799999</v>
      </c>
      <c r="H56" s="16">
        <v>81.311942100500005</v>
      </c>
      <c r="I56" s="16">
        <v>87.486267089799995</v>
      </c>
      <c r="K56" s="2">
        <v>40</v>
      </c>
      <c r="L56" s="2">
        <v>40</v>
      </c>
      <c r="M56" s="2">
        <v>40</v>
      </c>
      <c r="N56" s="2">
        <v>40</v>
      </c>
      <c r="O56" s="17">
        <f t="shared" si="40"/>
        <v>40</v>
      </c>
      <c r="P56" s="16">
        <v>157.48522210100001</v>
      </c>
      <c r="Q56" s="16">
        <v>125.60354805</v>
      </c>
      <c r="R56" s="16">
        <v>156.25544786500001</v>
      </c>
      <c r="S56" s="16">
        <v>114.772184134</v>
      </c>
      <c r="T56" s="16">
        <f t="shared" si="41"/>
        <v>81.311942100500005</v>
      </c>
      <c r="V56" s="2">
        <v>40</v>
      </c>
      <c r="W56" s="2">
        <v>40</v>
      </c>
      <c r="X56" s="2">
        <v>40</v>
      </c>
      <c r="Y56" s="2">
        <v>40</v>
      </c>
      <c r="Z56" s="17">
        <f t="shared" si="42"/>
        <v>40</v>
      </c>
      <c r="AA56" s="2">
        <v>42</v>
      </c>
      <c r="AB56" s="2">
        <v>40</v>
      </c>
      <c r="AC56" s="2">
        <v>40</v>
      </c>
      <c r="AD56" s="2">
        <v>40</v>
      </c>
      <c r="AE56" s="17">
        <f t="shared" si="43"/>
        <v>40</v>
      </c>
      <c r="AF56" s="16">
        <v>739.46860694899999</v>
      </c>
      <c r="AG56" s="16">
        <v>388.34257602700001</v>
      </c>
      <c r="AH56" s="16">
        <v>215.25851106600001</v>
      </c>
      <c r="AI56" s="16">
        <v>124.339637041</v>
      </c>
      <c r="AJ56" s="18">
        <f t="shared" si="44"/>
        <v>81.311942100500005</v>
      </c>
      <c r="AK56" s="16">
        <v>1051.4203939399999</v>
      </c>
      <c r="AL56" s="16">
        <v>540.91979289100004</v>
      </c>
      <c r="AM56" s="16">
        <v>316.38188791300001</v>
      </c>
      <c r="AN56" s="16">
        <v>201.56851315500001</v>
      </c>
      <c r="AO56" s="18">
        <f t="shared" si="45"/>
        <v>157.48522210100001</v>
      </c>
      <c r="AP56" s="16">
        <f t="shared" si="46"/>
        <v>1.9041656841087327</v>
      </c>
      <c r="AQ56" s="16">
        <f t="shared" si="47"/>
        <v>3.4352583936728656</v>
      </c>
      <c r="AR56" s="16">
        <f t="shared" si="48"/>
        <v>5.9471671668557802</v>
      </c>
      <c r="AS56" s="18">
        <f t="shared" si="49"/>
        <v>9.0942189775153928</v>
      </c>
      <c r="AT56" s="16">
        <f t="shared" si="50"/>
        <v>1.9437639512515863</v>
      </c>
      <c r="AU56" s="16">
        <f t="shared" si="51"/>
        <v>3.323263543547486</v>
      </c>
      <c r="AV56" s="16">
        <f t="shared" si="52"/>
        <v>5.2161936280766721</v>
      </c>
      <c r="AW56" s="16">
        <f t="shared" si="53"/>
        <v>6.6763114653747797</v>
      </c>
      <c r="AY56" s="2">
        <f t="shared" si="54"/>
        <v>40</v>
      </c>
      <c r="AZ56" s="2">
        <v>47</v>
      </c>
      <c r="BA56" s="2">
        <v>40</v>
      </c>
      <c r="BB56" s="3">
        <v>53</v>
      </c>
      <c r="BC56" s="16">
        <f t="shared" si="55"/>
        <v>81.311942100500005</v>
      </c>
      <c r="BD56" s="16">
        <v>89.550865173299997</v>
      </c>
      <c r="BE56" s="16">
        <v>79.145326852799997</v>
      </c>
      <c r="BF56" s="16">
        <v>100.171875954</v>
      </c>
      <c r="BH56" s="16">
        <v>12.4302809238</v>
      </c>
      <c r="BI56" s="16">
        <v>7.5340261459400004</v>
      </c>
      <c r="BJ56" s="16">
        <v>2.84777402878</v>
      </c>
      <c r="BK56" s="16">
        <v>1.4279999999999999</v>
      </c>
      <c r="BL56" s="16">
        <v>7.5819999999999999</v>
      </c>
      <c r="BM56" s="16">
        <v>2.14</v>
      </c>
      <c r="BN56" s="16">
        <v>0.84499999999999997</v>
      </c>
      <c r="BO56" s="16">
        <v>1.617</v>
      </c>
      <c r="BP56" s="18">
        <v>54.954999999999998</v>
      </c>
      <c r="BQ56" s="16">
        <v>125.988</v>
      </c>
      <c r="BR56" s="16">
        <f t="shared" si="56"/>
        <v>78.948800174719992</v>
      </c>
      <c r="BS56" s="16">
        <f t="shared" si="57"/>
        <v>81.311942100500005</v>
      </c>
      <c r="BU56" s="16">
        <f t="shared" si="58"/>
        <v>1.8319821856744185</v>
      </c>
      <c r="BV56" s="16">
        <f t="shared" si="59"/>
        <v>2.0327985525125003</v>
      </c>
      <c r="BW56" s="16">
        <f t="shared" si="60"/>
        <v>2.187156677245</v>
      </c>
      <c r="BY56" s="16">
        <f t="shared" si="61"/>
        <v>3.9371305525250002</v>
      </c>
      <c r="BZ56" s="16">
        <f t="shared" si="62"/>
        <v>3.1400887012499998</v>
      </c>
      <c r="CA56" s="16">
        <f t="shared" si="63"/>
        <v>3.9063861966250002</v>
      </c>
      <c r="CB56" s="16">
        <f t="shared" si="64"/>
        <v>2.8693046033499998</v>
      </c>
      <c r="CC56" s="16">
        <f t="shared" si="65"/>
        <v>2.0327985525125003</v>
      </c>
      <c r="CD56" s="9"/>
      <c r="CE56" s="16">
        <f t="shared" si="66"/>
        <v>18.486715173724999</v>
      </c>
      <c r="CF56" s="16">
        <f t="shared" si="67"/>
        <v>9.7085644006749998</v>
      </c>
      <c r="CG56" s="16">
        <f t="shared" si="68"/>
        <v>5.3814627766500003</v>
      </c>
      <c r="CH56" s="16">
        <f t="shared" si="69"/>
        <v>3.108490926025</v>
      </c>
      <c r="CI56" s="18">
        <f t="shared" si="70"/>
        <v>2.0327985525125003</v>
      </c>
      <c r="CJ56" s="16">
        <f t="shared" si="71"/>
        <v>25.033818903333334</v>
      </c>
      <c r="CK56" s="16">
        <f t="shared" si="72"/>
        <v>13.522994822275001</v>
      </c>
      <c r="CL56" s="16">
        <f t="shared" si="73"/>
        <v>7.9095471978250007</v>
      </c>
      <c r="CM56" s="16">
        <f t="shared" si="74"/>
        <v>5.0392128288749998</v>
      </c>
      <c r="CN56" s="16">
        <f t="shared" si="75"/>
        <v>3.9371305525250002</v>
      </c>
      <c r="CP56" s="16">
        <f t="shared" si="76"/>
        <v>2.0327985525125003</v>
      </c>
      <c r="CQ56" s="16">
        <f t="shared" si="77"/>
        <v>1.9053375568787234</v>
      </c>
      <c r="CR56" s="16">
        <f t="shared" si="78"/>
        <v>1.9786331713199998</v>
      </c>
      <c r="CS56" s="16">
        <f t="shared" si="79"/>
        <v>1.8900353953584905</v>
      </c>
    </row>
    <row r="57" spans="1:97" x14ac:dyDescent="0.2">
      <c r="A57" s="2">
        <v>51</v>
      </c>
      <c r="B57" s="2" t="s">
        <v>102</v>
      </c>
      <c r="C57" s="2">
        <v>89</v>
      </c>
      <c r="D57" s="2">
        <v>42</v>
      </c>
      <c r="E57" s="2">
        <v>69</v>
      </c>
      <c r="F57" s="1"/>
      <c r="G57" s="16">
        <v>237.88733696899999</v>
      </c>
      <c r="H57" s="16">
        <v>121.55245614099999</v>
      </c>
      <c r="I57" s="16">
        <v>210.519443989</v>
      </c>
      <c r="K57" s="2">
        <v>42</v>
      </c>
      <c r="L57" s="2">
        <v>42</v>
      </c>
      <c r="M57" s="2">
        <v>42</v>
      </c>
      <c r="N57" s="2">
        <v>42</v>
      </c>
      <c r="O57" s="17">
        <f t="shared" si="40"/>
        <v>42</v>
      </c>
      <c r="P57" s="16">
        <v>478.25410389899997</v>
      </c>
      <c r="Q57" s="16">
        <v>192.83442306500001</v>
      </c>
      <c r="R57" s="16">
        <v>485.17811298399999</v>
      </c>
      <c r="S57" s="16">
        <v>165.62974095300001</v>
      </c>
      <c r="T57" s="16">
        <f t="shared" si="41"/>
        <v>121.55245614099999</v>
      </c>
      <c r="V57" s="2">
        <v>42</v>
      </c>
      <c r="W57" s="2">
        <v>42</v>
      </c>
      <c r="X57" s="2">
        <v>42</v>
      </c>
      <c r="Y57" s="2">
        <v>42</v>
      </c>
      <c r="Z57" s="17">
        <f t="shared" si="42"/>
        <v>42</v>
      </c>
      <c r="AA57" s="2">
        <v>42</v>
      </c>
      <c r="AB57" s="2">
        <v>51</v>
      </c>
      <c r="AC57" s="2">
        <v>42</v>
      </c>
      <c r="AD57" s="2">
        <v>42</v>
      </c>
      <c r="AE57" s="17">
        <f t="shared" si="43"/>
        <v>42</v>
      </c>
      <c r="AF57" s="16">
        <v>1180.4072580300001</v>
      </c>
      <c r="AG57" s="16">
        <v>616.16513490700004</v>
      </c>
      <c r="AH57" s="16">
        <v>338.94394516900002</v>
      </c>
      <c r="AI57" s="16">
        <v>192.82029318799999</v>
      </c>
      <c r="AJ57" s="18">
        <f t="shared" si="44"/>
        <v>121.55245614099999</v>
      </c>
      <c r="AK57" s="16">
        <v>3354.0440549899999</v>
      </c>
      <c r="AL57" s="16">
        <v>2461.8139591200002</v>
      </c>
      <c r="AM57" s="16">
        <v>1082.2591838799999</v>
      </c>
      <c r="AN57" s="16">
        <v>687.68628191899995</v>
      </c>
      <c r="AO57" s="18">
        <f t="shared" si="45"/>
        <v>478.25410389899997</v>
      </c>
      <c r="AP57" s="16">
        <f t="shared" si="46"/>
        <v>1.915731986698928</v>
      </c>
      <c r="AQ57" s="16">
        <f t="shared" si="47"/>
        <v>3.4826031703898415</v>
      </c>
      <c r="AR57" s="16">
        <f t="shared" si="48"/>
        <v>6.1217999335739091</v>
      </c>
      <c r="AS57" s="18">
        <f t="shared" si="49"/>
        <v>9.7110934283445172</v>
      </c>
      <c r="AT57" s="16">
        <f t="shared" si="50"/>
        <v>1.3624279131916761</v>
      </c>
      <c r="AU57" s="16">
        <f t="shared" si="51"/>
        <v>3.0991135071410896</v>
      </c>
      <c r="AV57" s="16">
        <f t="shared" si="52"/>
        <v>4.8772880064300317</v>
      </c>
      <c r="AW57" s="16">
        <f t="shared" si="53"/>
        <v>7.013100415962815</v>
      </c>
      <c r="AY57" s="2">
        <f t="shared" si="54"/>
        <v>42</v>
      </c>
      <c r="AZ57" s="2">
        <v>64</v>
      </c>
      <c r="BA57" s="2">
        <v>40</v>
      </c>
      <c r="BB57" s="3">
        <v>114</v>
      </c>
      <c r="BC57" s="16">
        <f t="shared" si="55"/>
        <v>121.55245614099999</v>
      </c>
      <c r="BD57" s="16">
        <v>174.19843506800001</v>
      </c>
      <c r="BE57" s="16">
        <v>111.127042055</v>
      </c>
      <c r="BF57" s="16">
        <v>285.79504585299998</v>
      </c>
      <c r="BH57" s="16">
        <v>16.484086990400002</v>
      </c>
      <c r="BI57" s="16">
        <v>7.1522409915900003</v>
      </c>
      <c r="BJ57" s="16">
        <v>4.0991919040699996</v>
      </c>
      <c r="BK57" s="16">
        <v>2.2559999999999998</v>
      </c>
      <c r="BL57" s="16">
        <v>10.753</v>
      </c>
      <c r="BM57" s="16">
        <v>2.9769999999999999</v>
      </c>
      <c r="BN57" s="16">
        <v>1.173</v>
      </c>
      <c r="BO57" s="16">
        <v>1.978</v>
      </c>
      <c r="BP57" s="18">
        <v>87.816000000000003</v>
      </c>
      <c r="BQ57" s="16">
        <v>426.25799999999998</v>
      </c>
      <c r="BR57" s="16">
        <f t="shared" si="56"/>
        <v>118.20443289566001</v>
      </c>
      <c r="BS57" s="16">
        <f t="shared" si="57"/>
        <v>121.55245614099999</v>
      </c>
      <c r="BU57" s="16">
        <f t="shared" si="58"/>
        <v>2.6728914266179773</v>
      </c>
      <c r="BV57" s="16">
        <f t="shared" si="59"/>
        <v>2.894106098595238</v>
      </c>
      <c r="BW57" s="16">
        <f t="shared" si="60"/>
        <v>3.0510064346231882</v>
      </c>
      <c r="BY57" s="16">
        <f t="shared" si="61"/>
        <v>11.387002473785714</v>
      </c>
      <c r="BZ57" s="16">
        <f t="shared" si="62"/>
        <v>4.5912957872619051</v>
      </c>
      <c r="CA57" s="16">
        <f t="shared" si="63"/>
        <v>11.551859832952381</v>
      </c>
      <c r="CB57" s="16">
        <f t="shared" si="64"/>
        <v>3.9435652607857143</v>
      </c>
      <c r="CC57" s="16">
        <f t="shared" si="65"/>
        <v>2.894106098595238</v>
      </c>
      <c r="CD57" s="9"/>
      <c r="CE57" s="16">
        <f t="shared" si="66"/>
        <v>28.104934715000002</v>
      </c>
      <c r="CF57" s="16">
        <f t="shared" si="67"/>
        <v>14.670598450166668</v>
      </c>
      <c r="CG57" s="16">
        <f t="shared" si="68"/>
        <v>8.0700939325952383</v>
      </c>
      <c r="CH57" s="16">
        <f t="shared" si="69"/>
        <v>4.5909593616190474</v>
      </c>
      <c r="CI57" s="18">
        <f t="shared" si="70"/>
        <v>2.894106098595238</v>
      </c>
      <c r="CJ57" s="16">
        <f t="shared" si="71"/>
        <v>79.858191785476194</v>
      </c>
      <c r="CK57" s="16">
        <f t="shared" si="72"/>
        <v>48.270861943529418</v>
      </c>
      <c r="CL57" s="16">
        <f t="shared" si="73"/>
        <v>25.768075806666666</v>
      </c>
      <c r="CM57" s="16">
        <f t="shared" si="74"/>
        <v>16.373482902833331</v>
      </c>
      <c r="CN57" s="16">
        <f t="shared" si="75"/>
        <v>11.387002473785714</v>
      </c>
      <c r="CP57" s="16">
        <f t="shared" si="76"/>
        <v>2.894106098595238</v>
      </c>
      <c r="CQ57" s="16">
        <f t="shared" si="77"/>
        <v>2.7218505479375001</v>
      </c>
      <c r="CR57" s="16">
        <f t="shared" si="78"/>
        <v>2.778176051375</v>
      </c>
      <c r="CS57" s="16">
        <f t="shared" si="79"/>
        <v>2.5069740864298242</v>
      </c>
    </row>
    <row r="58" spans="1:97" x14ac:dyDescent="0.2">
      <c r="A58" s="2">
        <v>52</v>
      </c>
      <c r="B58" s="2" t="s">
        <v>103</v>
      </c>
      <c r="C58" s="2">
        <v>94</v>
      </c>
      <c r="D58" s="2">
        <v>46</v>
      </c>
      <c r="E58" s="2">
        <v>47</v>
      </c>
      <c r="F58" s="1"/>
      <c r="G58" s="16">
        <v>133.00469803799999</v>
      </c>
      <c r="H58" s="16">
        <v>67.919776916499998</v>
      </c>
      <c r="I58" s="16">
        <v>78.7424390316</v>
      </c>
      <c r="K58" s="2">
        <v>46</v>
      </c>
      <c r="L58" s="2">
        <v>46</v>
      </c>
      <c r="M58" s="2">
        <v>46</v>
      </c>
      <c r="N58" s="2">
        <v>46</v>
      </c>
      <c r="O58" s="17">
        <f t="shared" si="40"/>
        <v>46</v>
      </c>
      <c r="P58" s="16">
        <v>129.88845992099999</v>
      </c>
      <c r="Q58" s="16">
        <v>104.32797908800001</v>
      </c>
      <c r="R58" s="16">
        <v>131.480398178</v>
      </c>
      <c r="S58" s="16">
        <v>97.373430013700002</v>
      </c>
      <c r="T58" s="16">
        <f t="shared" si="41"/>
        <v>67.919776916499998</v>
      </c>
      <c r="V58" s="2">
        <v>46</v>
      </c>
      <c r="W58" s="2">
        <v>46</v>
      </c>
      <c r="X58" s="2">
        <v>46</v>
      </c>
      <c r="Y58" s="2">
        <v>46</v>
      </c>
      <c r="Z58" s="17">
        <f t="shared" si="42"/>
        <v>46</v>
      </c>
      <c r="AA58" s="2">
        <v>46</v>
      </c>
      <c r="AB58" s="2">
        <v>46</v>
      </c>
      <c r="AC58" s="2">
        <v>46</v>
      </c>
      <c r="AD58" s="2">
        <v>46</v>
      </c>
      <c r="AE58" s="17">
        <f t="shared" si="43"/>
        <v>46</v>
      </c>
      <c r="AF58" s="16">
        <v>600.63062310199996</v>
      </c>
      <c r="AG58" s="16">
        <v>318.333153009</v>
      </c>
      <c r="AH58" s="16">
        <v>176.604767799</v>
      </c>
      <c r="AI58" s="16">
        <v>102.484122992</v>
      </c>
      <c r="AJ58" s="18">
        <f t="shared" si="44"/>
        <v>67.919776916499998</v>
      </c>
      <c r="AK58" s="16">
        <v>768.10635304499999</v>
      </c>
      <c r="AL58" s="16">
        <v>427.70873808900001</v>
      </c>
      <c r="AM58" s="16">
        <v>250.77704596500001</v>
      </c>
      <c r="AN58" s="16">
        <v>167.69898009299999</v>
      </c>
      <c r="AO58" s="18">
        <f t="shared" si="45"/>
        <v>129.88845992099999</v>
      </c>
      <c r="AP58" s="16">
        <f t="shared" si="46"/>
        <v>1.8867988377101859</v>
      </c>
      <c r="AQ58" s="16">
        <f t="shared" si="47"/>
        <v>3.4009875870712531</v>
      </c>
      <c r="AR58" s="16">
        <f t="shared" si="48"/>
        <v>5.8607187685929238</v>
      </c>
      <c r="AS58" s="18">
        <f t="shared" si="49"/>
        <v>8.8432360995591939</v>
      </c>
      <c r="AT58" s="16">
        <f t="shared" si="50"/>
        <v>1.7958631298413366</v>
      </c>
      <c r="AU58" s="16">
        <f t="shared" si="51"/>
        <v>3.0629053392398666</v>
      </c>
      <c r="AV58" s="16">
        <f t="shared" si="52"/>
        <v>4.5802684823666491</v>
      </c>
      <c r="AW58" s="16">
        <f t="shared" si="53"/>
        <v>5.91358426693313</v>
      </c>
      <c r="AY58" s="2">
        <f t="shared" si="54"/>
        <v>46</v>
      </c>
      <c r="AZ58" s="2">
        <v>43</v>
      </c>
      <c r="BA58" s="2">
        <v>53</v>
      </c>
      <c r="BB58" s="3">
        <v>43</v>
      </c>
      <c r="BC58" s="16">
        <f t="shared" si="55"/>
        <v>67.919776916499998</v>
      </c>
      <c r="BD58" s="16">
        <v>65.1428389549</v>
      </c>
      <c r="BE58" s="16">
        <v>76.177056074099994</v>
      </c>
      <c r="BF58" s="16">
        <v>64.373162984800004</v>
      </c>
      <c r="BH58" s="16">
        <v>9.6120898723600003</v>
      </c>
      <c r="BI58" s="16">
        <v>5.6805419921900002</v>
      </c>
      <c r="BJ58" s="16">
        <v>2.3639688491799999</v>
      </c>
      <c r="BK58" s="16">
        <v>1.006</v>
      </c>
      <c r="BL58" s="16">
        <v>7.5110000000000001</v>
      </c>
      <c r="BM58" s="16">
        <v>2.226</v>
      </c>
      <c r="BN58" s="16">
        <v>0.745</v>
      </c>
      <c r="BO58" s="16">
        <v>1.137</v>
      </c>
      <c r="BP58" s="18">
        <v>44.886000000000003</v>
      </c>
      <c r="BQ58" s="16">
        <v>101.574</v>
      </c>
      <c r="BR58" s="16">
        <f t="shared" si="56"/>
        <v>65.555510841370008</v>
      </c>
      <c r="BS58" s="16">
        <f t="shared" si="57"/>
        <v>67.919776916499998</v>
      </c>
      <c r="BU58" s="16">
        <f t="shared" si="58"/>
        <v>1.4149435961489361</v>
      </c>
      <c r="BV58" s="16">
        <f t="shared" si="59"/>
        <v>1.4765168894891303</v>
      </c>
      <c r="BW58" s="16">
        <f t="shared" si="60"/>
        <v>1.675371043225532</v>
      </c>
      <c r="BY58" s="16">
        <f t="shared" si="61"/>
        <v>2.8236621721956521</v>
      </c>
      <c r="BZ58" s="16">
        <f t="shared" si="62"/>
        <v>2.2679995453913047</v>
      </c>
      <c r="CA58" s="16">
        <f t="shared" si="63"/>
        <v>2.8582695256086956</v>
      </c>
      <c r="CB58" s="16">
        <f t="shared" si="64"/>
        <v>2.1168136959499999</v>
      </c>
      <c r="CC58" s="16">
        <f t="shared" si="65"/>
        <v>1.4765168894891303</v>
      </c>
      <c r="CD58" s="9"/>
      <c r="CE58" s="16">
        <f t="shared" si="66"/>
        <v>13.057187458739129</v>
      </c>
      <c r="CF58" s="16">
        <f t="shared" si="67"/>
        <v>6.9202859349782608</v>
      </c>
      <c r="CG58" s="16">
        <f t="shared" si="68"/>
        <v>3.8392340825869566</v>
      </c>
      <c r="CH58" s="16">
        <f t="shared" si="69"/>
        <v>2.2279157172173911</v>
      </c>
      <c r="CI58" s="18">
        <f t="shared" si="70"/>
        <v>1.4765168894891303</v>
      </c>
      <c r="CJ58" s="16">
        <f t="shared" si="71"/>
        <v>16.697964196630434</v>
      </c>
      <c r="CK58" s="16">
        <f t="shared" si="72"/>
        <v>9.2980160454130445</v>
      </c>
      <c r="CL58" s="16">
        <f t="shared" si="73"/>
        <v>5.4516749122826091</v>
      </c>
      <c r="CM58" s="16">
        <f t="shared" si="74"/>
        <v>3.6456300020217389</v>
      </c>
      <c r="CN58" s="16">
        <f t="shared" si="75"/>
        <v>2.8236621721956521</v>
      </c>
      <c r="CP58" s="16">
        <f t="shared" si="76"/>
        <v>1.4765168894891303</v>
      </c>
      <c r="CQ58" s="16">
        <f t="shared" si="77"/>
        <v>1.5149497431372092</v>
      </c>
      <c r="CR58" s="16">
        <f t="shared" si="78"/>
        <v>1.4373029447943395</v>
      </c>
      <c r="CS58" s="16">
        <f t="shared" si="79"/>
        <v>1.4970503019720931</v>
      </c>
    </row>
    <row r="59" spans="1:97" x14ac:dyDescent="0.2">
      <c r="A59" s="2">
        <v>53</v>
      </c>
      <c r="B59" s="2" t="s">
        <v>104</v>
      </c>
      <c r="C59" s="2">
        <v>89</v>
      </c>
      <c r="D59" s="2">
        <v>49</v>
      </c>
      <c r="E59" s="2">
        <v>59</v>
      </c>
      <c r="F59" s="1"/>
      <c r="G59" s="16">
        <v>156.87769794499999</v>
      </c>
      <c r="H59" s="16">
        <v>93.511724948899996</v>
      </c>
      <c r="I59" s="16">
        <v>120.85720396000001</v>
      </c>
      <c r="K59" s="2">
        <v>49</v>
      </c>
      <c r="L59" s="2">
        <v>49</v>
      </c>
      <c r="M59" s="2">
        <v>49</v>
      </c>
      <c r="N59" s="2">
        <v>49</v>
      </c>
      <c r="O59" s="17">
        <f t="shared" si="40"/>
        <v>49</v>
      </c>
      <c r="P59" s="16">
        <v>170.06709504099999</v>
      </c>
      <c r="Q59" s="16">
        <v>143.85971808400001</v>
      </c>
      <c r="R59" s="16">
        <v>171.78440094000001</v>
      </c>
      <c r="S59" s="16">
        <v>134.614603996</v>
      </c>
      <c r="T59" s="16">
        <f t="shared" si="41"/>
        <v>93.511724948899996</v>
      </c>
      <c r="V59" s="2">
        <v>49</v>
      </c>
      <c r="W59" s="2">
        <v>49</v>
      </c>
      <c r="X59" s="2">
        <v>49</v>
      </c>
      <c r="Y59" s="2">
        <v>49</v>
      </c>
      <c r="Z59" s="17">
        <f t="shared" si="42"/>
        <v>49</v>
      </c>
      <c r="AA59" s="2">
        <v>58</v>
      </c>
      <c r="AB59" s="2">
        <v>50</v>
      </c>
      <c r="AC59" s="2">
        <v>49</v>
      </c>
      <c r="AD59" s="2">
        <v>49</v>
      </c>
      <c r="AE59" s="17">
        <f t="shared" si="43"/>
        <v>49</v>
      </c>
      <c r="AF59" s="16">
        <v>854.64058899899999</v>
      </c>
      <c r="AG59" s="16">
        <v>449.24824190099997</v>
      </c>
      <c r="AH59" s="16">
        <v>250.90811490999999</v>
      </c>
      <c r="AI59" s="16">
        <v>141.497488976</v>
      </c>
      <c r="AJ59" s="18">
        <f t="shared" si="44"/>
        <v>93.511724948899996</v>
      </c>
      <c r="AK59" s="16">
        <v>1327.90712214</v>
      </c>
      <c r="AL59" s="16">
        <v>598.49943900100004</v>
      </c>
      <c r="AM59" s="16">
        <v>341.61180090900001</v>
      </c>
      <c r="AN59" s="16">
        <v>225.28428888299999</v>
      </c>
      <c r="AO59" s="18">
        <f t="shared" si="45"/>
        <v>170.06709504099999</v>
      </c>
      <c r="AP59" s="16">
        <f t="shared" si="46"/>
        <v>1.9023793735565371</v>
      </c>
      <c r="AQ59" s="16">
        <f t="shared" si="47"/>
        <v>3.406189510074463</v>
      </c>
      <c r="AR59" s="16">
        <f t="shared" si="48"/>
        <v>6.0399700035946173</v>
      </c>
      <c r="AS59" s="18">
        <f t="shared" si="49"/>
        <v>9.1393949739032525</v>
      </c>
      <c r="AT59" s="16">
        <f t="shared" si="50"/>
        <v>2.2187274299814024</v>
      </c>
      <c r="AU59" s="16">
        <f t="shared" si="51"/>
        <v>3.8871816447984284</v>
      </c>
      <c r="AV59" s="16">
        <f t="shared" si="52"/>
        <v>5.8943618692808197</v>
      </c>
      <c r="AW59" s="16">
        <f t="shared" si="53"/>
        <v>7.8081366758211894</v>
      </c>
      <c r="AY59" s="2">
        <f t="shared" si="54"/>
        <v>49</v>
      </c>
      <c r="AZ59" s="2">
        <v>68</v>
      </c>
      <c r="BA59" s="2">
        <v>49</v>
      </c>
      <c r="BB59" s="3">
        <v>102</v>
      </c>
      <c r="BC59" s="16">
        <f t="shared" si="55"/>
        <v>93.511724948899996</v>
      </c>
      <c r="BD59" s="16">
        <v>129.038114071</v>
      </c>
      <c r="BE59" s="16">
        <v>89.450580835300002</v>
      </c>
      <c r="BF59" s="16">
        <v>176.95554089500001</v>
      </c>
      <c r="BH59" s="16">
        <v>11.379605054900001</v>
      </c>
      <c r="BI59" s="16">
        <v>7.0160129070300004</v>
      </c>
      <c r="BJ59" s="16">
        <v>2.7208709716800001</v>
      </c>
      <c r="BK59" s="16">
        <v>1.647</v>
      </c>
      <c r="BL59" s="16">
        <v>10.205</v>
      </c>
      <c r="BM59" s="16">
        <v>2.88</v>
      </c>
      <c r="BN59" s="16">
        <v>1.0349999999999999</v>
      </c>
      <c r="BO59" s="16">
        <v>1.226</v>
      </c>
      <c r="BP59" s="18">
        <v>63.576000000000001</v>
      </c>
      <c r="BQ59" s="16">
        <v>136.26900000000001</v>
      </c>
      <c r="BR59" s="16">
        <f t="shared" si="56"/>
        <v>90.305883878710006</v>
      </c>
      <c r="BS59" s="16">
        <f t="shared" si="57"/>
        <v>93.511724948899996</v>
      </c>
      <c r="BU59" s="16">
        <f t="shared" si="58"/>
        <v>1.7626707634269663</v>
      </c>
      <c r="BV59" s="16">
        <f t="shared" si="59"/>
        <v>1.908402549977551</v>
      </c>
      <c r="BW59" s="16">
        <f t="shared" si="60"/>
        <v>2.0484271857627121</v>
      </c>
      <c r="BY59" s="16">
        <f t="shared" si="61"/>
        <v>3.4707570416530609</v>
      </c>
      <c r="BZ59" s="16">
        <f t="shared" si="62"/>
        <v>2.935912613959184</v>
      </c>
      <c r="CA59" s="16">
        <f t="shared" si="63"/>
        <v>3.5058041008163268</v>
      </c>
      <c r="CB59" s="16">
        <f t="shared" si="64"/>
        <v>2.7472368162448979</v>
      </c>
      <c r="CC59" s="16">
        <f t="shared" si="65"/>
        <v>1.908402549977551</v>
      </c>
      <c r="CD59" s="9"/>
      <c r="CE59" s="16">
        <f t="shared" si="66"/>
        <v>17.44164467344898</v>
      </c>
      <c r="CF59" s="16">
        <f t="shared" si="67"/>
        <v>9.1683314673673468</v>
      </c>
      <c r="CG59" s="16">
        <f t="shared" si="68"/>
        <v>5.1205737736734696</v>
      </c>
      <c r="CH59" s="16">
        <f t="shared" si="69"/>
        <v>2.8877038566530611</v>
      </c>
      <c r="CI59" s="18">
        <f t="shared" si="70"/>
        <v>1.908402549977551</v>
      </c>
      <c r="CJ59" s="16">
        <f t="shared" si="71"/>
        <v>22.894950381724136</v>
      </c>
      <c r="CK59" s="16">
        <f t="shared" si="72"/>
        <v>11.969988780020001</v>
      </c>
      <c r="CL59" s="16">
        <f t="shared" si="73"/>
        <v>6.9716694063061224</v>
      </c>
      <c r="CM59" s="16">
        <f t="shared" si="74"/>
        <v>4.597638548632653</v>
      </c>
      <c r="CN59" s="16">
        <f t="shared" si="75"/>
        <v>3.4707570416530609</v>
      </c>
      <c r="CP59" s="16">
        <f t="shared" si="76"/>
        <v>1.908402549977551</v>
      </c>
      <c r="CQ59" s="16">
        <f t="shared" si="77"/>
        <v>1.8976193245735293</v>
      </c>
      <c r="CR59" s="16">
        <f t="shared" si="78"/>
        <v>1.8255220578632654</v>
      </c>
      <c r="CS59" s="16">
        <f t="shared" si="79"/>
        <v>1.7348582440686275</v>
      </c>
    </row>
    <row r="60" spans="1:97" x14ac:dyDescent="0.2">
      <c r="A60" s="2">
        <v>54</v>
      </c>
      <c r="B60" s="2" t="s">
        <v>105</v>
      </c>
      <c r="C60" s="2">
        <v>208</v>
      </c>
      <c r="D60" s="2">
        <v>40</v>
      </c>
      <c r="E60" s="2">
        <v>46</v>
      </c>
      <c r="F60" s="1"/>
      <c r="G60" s="16">
        <v>271.00915598900002</v>
      </c>
      <c r="H60" s="16">
        <v>60.166821003000003</v>
      </c>
      <c r="I60" s="16">
        <v>75.171444892899999</v>
      </c>
      <c r="K60" s="2">
        <v>43</v>
      </c>
      <c r="L60" s="2">
        <v>40</v>
      </c>
      <c r="M60" s="2">
        <v>43</v>
      </c>
      <c r="N60" s="2">
        <v>40</v>
      </c>
      <c r="O60" s="17">
        <f t="shared" si="40"/>
        <v>40</v>
      </c>
      <c r="P60" s="16">
        <v>125.195398092</v>
      </c>
      <c r="Q60" s="16">
        <v>88.843753814699994</v>
      </c>
      <c r="R60" s="16">
        <v>124.118414879</v>
      </c>
      <c r="S60" s="16">
        <v>85.209692954999994</v>
      </c>
      <c r="T60" s="16">
        <f t="shared" si="41"/>
        <v>60.166821003000003</v>
      </c>
      <c r="V60" s="2">
        <v>40</v>
      </c>
      <c r="W60" s="2">
        <v>40</v>
      </c>
      <c r="X60" s="2">
        <v>40</v>
      </c>
      <c r="Y60" s="2">
        <v>40</v>
      </c>
      <c r="Z60" s="17">
        <f t="shared" si="42"/>
        <v>40</v>
      </c>
      <c r="AA60" s="2">
        <v>42</v>
      </c>
      <c r="AB60" s="2">
        <v>43</v>
      </c>
      <c r="AC60" s="2">
        <v>43</v>
      </c>
      <c r="AD60" s="2">
        <v>43</v>
      </c>
      <c r="AE60" s="17">
        <f t="shared" si="43"/>
        <v>43</v>
      </c>
      <c r="AF60" s="16">
        <v>526.43620514899999</v>
      </c>
      <c r="AG60" s="16">
        <v>276.681589127</v>
      </c>
      <c r="AH60" s="16">
        <v>154.94470310200001</v>
      </c>
      <c r="AI60" s="16">
        <v>89.836030006399994</v>
      </c>
      <c r="AJ60" s="18">
        <f t="shared" si="44"/>
        <v>60.166821003000003</v>
      </c>
      <c r="AK60" s="16">
        <v>713.64052701000003</v>
      </c>
      <c r="AL60" s="16">
        <v>406.91417193400002</v>
      </c>
      <c r="AM60" s="16">
        <v>241.741455078</v>
      </c>
      <c r="AN60" s="16">
        <v>160.50599098199999</v>
      </c>
      <c r="AO60" s="18">
        <f t="shared" si="45"/>
        <v>125.195398092</v>
      </c>
      <c r="AP60" s="16">
        <f t="shared" si="46"/>
        <v>1.9026788403595578</v>
      </c>
      <c r="AQ60" s="16">
        <f t="shared" si="47"/>
        <v>3.3975747128473786</v>
      </c>
      <c r="AR60" s="16">
        <f t="shared" si="48"/>
        <v>5.8599673773595766</v>
      </c>
      <c r="AS60" s="18">
        <f t="shared" si="49"/>
        <v>8.7496097745092953</v>
      </c>
      <c r="AT60" s="16">
        <f t="shared" si="50"/>
        <v>1.7537863663439814</v>
      </c>
      <c r="AU60" s="16">
        <f t="shared" si="51"/>
        <v>2.95208170555496</v>
      </c>
      <c r="AV60" s="16">
        <f t="shared" si="52"/>
        <v>4.4461924607538892</v>
      </c>
      <c r="AW60" s="16">
        <f t="shared" si="53"/>
        <v>5.7002137289869097</v>
      </c>
      <c r="AY60" s="2">
        <f t="shared" si="54"/>
        <v>40</v>
      </c>
      <c r="AZ60" s="2">
        <v>54</v>
      </c>
      <c r="BA60" s="2">
        <v>40</v>
      </c>
      <c r="BB60" s="3">
        <v>55</v>
      </c>
      <c r="BC60" s="16">
        <f t="shared" si="55"/>
        <v>60.166821003000003</v>
      </c>
      <c r="BD60" s="16">
        <v>77.611462116200002</v>
      </c>
      <c r="BE60" s="16">
        <v>58.913707017900002</v>
      </c>
      <c r="BF60" s="16">
        <v>76.669024944300006</v>
      </c>
      <c r="BH60" s="16">
        <v>10.800974845900001</v>
      </c>
      <c r="BI60" s="16">
        <v>5.6136741638199998</v>
      </c>
      <c r="BJ60" s="16">
        <v>2.3501689434099999</v>
      </c>
      <c r="BK60" s="16">
        <v>0.85399999999999998</v>
      </c>
      <c r="BL60" s="16">
        <v>6.625</v>
      </c>
      <c r="BM60" s="16">
        <v>1.9239999999999999</v>
      </c>
      <c r="BN60" s="16">
        <v>0.65500000000000003</v>
      </c>
      <c r="BO60" s="16">
        <v>1.0209999999999999</v>
      </c>
      <c r="BP60" s="18">
        <v>39.029000000000003</v>
      </c>
      <c r="BQ60" s="16">
        <v>99.144000000000005</v>
      </c>
      <c r="BR60" s="16">
        <f t="shared" si="56"/>
        <v>58.071843107230009</v>
      </c>
      <c r="BS60" s="16">
        <f t="shared" si="57"/>
        <v>60.166821003000003</v>
      </c>
      <c r="BU60" s="16">
        <f t="shared" si="58"/>
        <v>1.3029286345625002</v>
      </c>
      <c r="BV60" s="16">
        <f t="shared" si="59"/>
        <v>1.5041705250750002</v>
      </c>
      <c r="BW60" s="16">
        <f t="shared" si="60"/>
        <v>1.6341618454978259</v>
      </c>
      <c r="BY60" s="16">
        <f t="shared" si="61"/>
        <v>2.9115208858604653</v>
      </c>
      <c r="BZ60" s="16">
        <f t="shared" si="62"/>
        <v>2.2210938453674998</v>
      </c>
      <c r="CA60" s="16">
        <f t="shared" si="63"/>
        <v>2.886474764627907</v>
      </c>
      <c r="CB60" s="16">
        <f t="shared" si="64"/>
        <v>2.1302423238749997</v>
      </c>
      <c r="CC60" s="16">
        <f t="shared" si="65"/>
        <v>1.5041705250750002</v>
      </c>
      <c r="CD60" s="9"/>
      <c r="CE60" s="16">
        <f t="shared" si="66"/>
        <v>13.160905128725</v>
      </c>
      <c r="CF60" s="16">
        <f t="shared" si="67"/>
        <v>6.9170397281750002</v>
      </c>
      <c r="CG60" s="16">
        <f t="shared" si="68"/>
        <v>3.8736175775500001</v>
      </c>
      <c r="CH60" s="16">
        <f t="shared" si="69"/>
        <v>2.2459007501599997</v>
      </c>
      <c r="CI60" s="18">
        <f t="shared" si="70"/>
        <v>1.5041705250750002</v>
      </c>
      <c r="CJ60" s="16">
        <f t="shared" si="71"/>
        <v>16.991441119285714</v>
      </c>
      <c r="CK60" s="16">
        <f t="shared" si="72"/>
        <v>9.4631202775348839</v>
      </c>
      <c r="CL60" s="16">
        <f t="shared" si="73"/>
        <v>5.6218943041395351</v>
      </c>
      <c r="CM60" s="16">
        <f t="shared" si="74"/>
        <v>3.7326974646976741</v>
      </c>
      <c r="CN60" s="16">
        <f t="shared" si="75"/>
        <v>2.9115208858604653</v>
      </c>
      <c r="CP60" s="16">
        <f t="shared" si="76"/>
        <v>1.5041705250750002</v>
      </c>
      <c r="CQ60" s="16">
        <f t="shared" si="77"/>
        <v>1.4372492984481482</v>
      </c>
      <c r="CR60" s="16">
        <f t="shared" si="78"/>
        <v>1.4728426754475001</v>
      </c>
      <c r="CS60" s="16">
        <f t="shared" si="79"/>
        <v>1.3939822717145456</v>
      </c>
    </row>
    <row r="61" spans="1:97" x14ac:dyDescent="0.2">
      <c r="A61" s="2">
        <v>55</v>
      </c>
      <c r="B61" s="2" t="s">
        <v>106</v>
      </c>
      <c r="C61" s="2">
        <v>81</v>
      </c>
      <c r="D61" s="2">
        <v>36</v>
      </c>
      <c r="E61" s="2">
        <v>59</v>
      </c>
      <c r="F61" s="1"/>
      <c r="G61" s="16">
        <v>171.46259307899999</v>
      </c>
      <c r="H61" s="16">
        <v>81.868628025099994</v>
      </c>
      <c r="I61" s="16">
        <v>139.68842792500001</v>
      </c>
      <c r="K61" s="2">
        <v>36</v>
      </c>
      <c r="L61" s="2">
        <v>36</v>
      </c>
      <c r="M61" s="2">
        <v>36</v>
      </c>
      <c r="N61" s="2">
        <v>36</v>
      </c>
      <c r="O61" s="17">
        <f t="shared" si="40"/>
        <v>36</v>
      </c>
      <c r="P61" s="16">
        <v>330.27381920800002</v>
      </c>
      <c r="Q61" s="16">
        <v>131.589523077</v>
      </c>
      <c r="R61" s="16">
        <v>329.527137041</v>
      </c>
      <c r="S61" s="16">
        <v>115.47959590000001</v>
      </c>
      <c r="T61" s="16">
        <f t="shared" si="41"/>
        <v>81.868628025099994</v>
      </c>
      <c r="V61" s="2">
        <v>36</v>
      </c>
      <c r="W61" s="2">
        <v>36</v>
      </c>
      <c r="X61" s="2">
        <v>36</v>
      </c>
      <c r="Y61" s="2">
        <v>36</v>
      </c>
      <c r="Z61" s="17">
        <f t="shared" si="42"/>
        <v>36</v>
      </c>
      <c r="AA61" s="2">
        <v>36</v>
      </c>
      <c r="AB61" s="2">
        <v>36</v>
      </c>
      <c r="AC61" s="2">
        <v>36</v>
      </c>
      <c r="AD61" s="2">
        <v>36</v>
      </c>
      <c r="AE61" s="17">
        <f t="shared" si="43"/>
        <v>36</v>
      </c>
      <c r="AF61" s="16">
        <v>755.57565998999996</v>
      </c>
      <c r="AG61" s="16">
        <v>396.66013002400001</v>
      </c>
      <c r="AH61" s="16">
        <v>217.50740694999999</v>
      </c>
      <c r="AI61" s="16">
        <v>127.673995018</v>
      </c>
      <c r="AJ61" s="18">
        <f t="shared" si="44"/>
        <v>81.868628025099994</v>
      </c>
      <c r="AK61" s="16">
        <v>2309.24509597</v>
      </c>
      <c r="AL61" s="16">
        <v>1374.9253141900001</v>
      </c>
      <c r="AM61" s="16">
        <v>749.66511511800002</v>
      </c>
      <c r="AN61" s="16">
        <v>479.55239486699998</v>
      </c>
      <c r="AO61" s="18">
        <f t="shared" si="45"/>
        <v>330.27381920800002</v>
      </c>
      <c r="AP61" s="16">
        <f t="shared" si="46"/>
        <v>1.9048439780027393</v>
      </c>
      <c r="AQ61" s="16">
        <f t="shared" si="47"/>
        <v>3.4737927806002928</v>
      </c>
      <c r="AR61" s="16">
        <f t="shared" si="48"/>
        <v>5.9180074993617602</v>
      </c>
      <c r="AS61" s="18">
        <f t="shared" si="49"/>
        <v>9.2291232700070296</v>
      </c>
      <c r="AT61" s="16">
        <f t="shared" si="50"/>
        <v>1.6795422065019066</v>
      </c>
      <c r="AU61" s="16">
        <f t="shared" si="51"/>
        <v>3.0803688865881353</v>
      </c>
      <c r="AV61" s="16">
        <f t="shared" si="52"/>
        <v>4.8154177117819437</v>
      </c>
      <c r="AW61" s="16">
        <f t="shared" si="53"/>
        <v>6.9919108378241823</v>
      </c>
      <c r="AY61" s="2">
        <f t="shared" si="54"/>
        <v>36</v>
      </c>
      <c r="AZ61" s="2">
        <v>52</v>
      </c>
      <c r="BA61" s="2">
        <v>37</v>
      </c>
      <c r="BB61" s="3">
        <v>93</v>
      </c>
      <c r="BC61" s="16">
        <f t="shared" si="55"/>
        <v>81.868628025099994</v>
      </c>
      <c r="BD61" s="16">
        <v>114.739930868</v>
      </c>
      <c r="BE61" s="16">
        <v>80.570980787300002</v>
      </c>
      <c r="BF61" s="16">
        <v>187.10706186300001</v>
      </c>
      <c r="BH61" s="16">
        <v>13.2799248695</v>
      </c>
      <c r="BI61" s="16">
        <v>6.0038390159599997</v>
      </c>
      <c r="BJ61" s="16">
        <v>3.07574987411</v>
      </c>
      <c r="BK61" s="16">
        <v>1.444</v>
      </c>
      <c r="BL61" s="16">
        <v>7.6890000000000001</v>
      </c>
      <c r="BM61" s="16">
        <v>2.2000000000000002</v>
      </c>
      <c r="BN61" s="16">
        <v>0.83499999999999996</v>
      </c>
      <c r="BO61" s="16">
        <v>1.492</v>
      </c>
      <c r="BP61" s="18">
        <v>56.734999999999999</v>
      </c>
      <c r="BQ61" s="16">
        <v>291.68099999999998</v>
      </c>
      <c r="BR61" s="16">
        <f t="shared" si="56"/>
        <v>79.474588890069995</v>
      </c>
      <c r="BS61" s="16">
        <f t="shared" si="57"/>
        <v>81.868628025099994</v>
      </c>
      <c r="BU61" s="16">
        <f t="shared" si="58"/>
        <v>2.1168221367777775</v>
      </c>
      <c r="BV61" s="16">
        <f t="shared" si="59"/>
        <v>2.2741285562527778</v>
      </c>
      <c r="BW61" s="16">
        <f t="shared" si="60"/>
        <v>2.3676004733050848</v>
      </c>
      <c r="BY61" s="16">
        <f t="shared" si="61"/>
        <v>9.1742727557777783</v>
      </c>
      <c r="BZ61" s="16">
        <f t="shared" si="62"/>
        <v>3.6552645299166664</v>
      </c>
      <c r="CA61" s="16">
        <f t="shared" si="63"/>
        <v>9.1535315844722227</v>
      </c>
      <c r="CB61" s="16">
        <f t="shared" si="64"/>
        <v>3.2077665527777781</v>
      </c>
      <c r="CC61" s="16">
        <f t="shared" si="65"/>
        <v>2.2741285562527778</v>
      </c>
      <c r="CD61" s="9"/>
      <c r="CE61" s="16">
        <f t="shared" si="66"/>
        <v>20.988212777499999</v>
      </c>
      <c r="CF61" s="16">
        <f t="shared" si="67"/>
        <v>11.018336945111111</v>
      </c>
      <c r="CG61" s="16">
        <f t="shared" si="68"/>
        <v>6.0418724152777772</v>
      </c>
      <c r="CH61" s="16">
        <f t="shared" si="69"/>
        <v>3.5464998616111112</v>
      </c>
      <c r="CI61" s="18">
        <f t="shared" si="70"/>
        <v>2.2741285562527778</v>
      </c>
      <c r="CJ61" s="16">
        <f t="shared" si="71"/>
        <v>64.14569711027778</v>
      </c>
      <c r="CK61" s="16">
        <f t="shared" si="72"/>
        <v>38.192369838611114</v>
      </c>
      <c r="CL61" s="16">
        <f t="shared" si="73"/>
        <v>20.824030975500001</v>
      </c>
      <c r="CM61" s="16">
        <f t="shared" si="74"/>
        <v>13.320899857416666</v>
      </c>
      <c r="CN61" s="16">
        <f t="shared" si="75"/>
        <v>9.1742727557777783</v>
      </c>
      <c r="CP61" s="16">
        <f t="shared" si="76"/>
        <v>2.2741285562527778</v>
      </c>
      <c r="CQ61" s="16">
        <f t="shared" si="77"/>
        <v>2.2065371320769231</v>
      </c>
      <c r="CR61" s="16">
        <f t="shared" si="78"/>
        <v>2.1775940753324323</v>
      </c>
      <c r="CS61" s="16">
        <f t="shared" si="79"/>
        <v>2.0119038910000002</v>
      </c>
    </row>
    <row r="62" spans="1:97" x14ac:dyDescent="0.2">
      <c r="A62" s="2">
        <v>56</v>
      </c>
      <c r="B62" s="2" t="s">
        <v>107</v>
      </c>
      <c r="C62" s="2">
        <v>89</v>
      </c>
      <c r="D62" s="2">
        <v>39</v>
      </c>
      <c r="E62" s="2">
        <v>51</v>
      </c>
      <c r="F62" s="1"/>
      <c r="G62" s="16">
        <v>137.28042006499999</v>
      </c>
      <c r="H62" s="16">
        <v>67.590005159399993</v>
      </c>
      <c r="I62" s="16">
        <v>95.209349155400005</v>
      </c>
      <c r="K62" s="2">
        <v>39</v>
      </c>
      <c r="L62" s="2">
        <v>39</v>
      </c>
      <c r="M62" s="2">
        <v>39</v>
      </c>
      <c r="N62" s="2">
        <v>39</v>
      </c>
      <c r="O62" s="17">
        <f t="shared" si="40"/>
        <v>39</v>
      </c>
      <c r="P62" s="16">
        <v>129.684302092</v>
      </c>
      <c r="Q62" s="16">
        <v>98.965276002899998</v>
      </c>
      <c r="R62" s="16">
        <v>130.52859902399999</v>
      </c>
      <c r="S62" s="16">
        <v>92.911978006400005</v>
      </c>
      <c r="T62" s="16">
        <f t="shared" si="41"/>
        <v>67.590005159399993</v>
      </c>
      <c r="V62" s="2">
        <v>39</v>
      </c>
      <c r="W62" s="2">
        <v>39</v>
      </c>
      <c r="X62" s="2">
        <v>39</v>
      </c>
      <c r="Y62" s="2">
        <v>39</v>
      </c>
      <c r="Z62" s="17">
        <f t="shared" si="42"/>
        <v>39</v>
      </c>
      <c r="AA62" s="2">
        <v>39</v>
      </c>
      <c r="AB62" s="2">
        <v>39</v>
      </c>
      <c r="AC62" s="2">
        <v>39</v>
      </c>
      <c r="AD62" s="2">
        <v>39</v>
      </c>
      <c r="AE62" s="17">
        <f t="shared" si="43"/>
        <v>39</v>
      </c>
      <c r="AF62" s="16">
        <v>595.85018992400001</v>
      </c>
      <c r="AG62" s="16">
        <v>315.16241288200001</v>
      </c>
      <c r="AH62" s="16">
        <v>176.39066290900001</v>
      </c>
      <c r="AI62" s="16">
        <v>102.654798985</v>
      </c>
      <c r="AJ62" s="18">
        <f t="shared" si="44"/>
        <v>67.590005159399993</v>
      </c>
      <c r="AK62" s="16">
        <v>741.73241400699999</v>
      </c>
      <c r="AL62" s="16">
        <v>411.82593298</v>
      </c>
      <c r="AM62" s="16">
        <v>246.55774998699999</v>
      </c>
      <c r="AN62" s="16">
        <v>166.806633949</v>
      </c>
      <c r="AO62" s="18">
        <f t="shared" si="45"/>
        <v>129.684302092</v>
      </c>
      <c r="AP62" s="16">
        <f t="shared" si="46"/>
        <v>1.8906131111107223</v>
      </c>
      <c r="AQ62" s="16">
        <f t="shared" si="47"/>
        <v>3.3780143466630048</v>
      </c>
      <c r="AR62" s="16">
        <f t="shared" si="48"/>
        <v>5.8044065724688245</v>
      </c>
      <c r="AS62" s="18">
        <f t="shared" si="49"/>
        <v>8.8156553401465878</v>
      </c>
      <c r="AT62" s="16">
        <f t="shared" si="50"/>
        <v>1.8010823374812135</v>
      </c>
      <c r="AU62" s="16">
        <f t="shared" si="51"/>
        <v>3.0083516500540282</v>
      </c>
      <c r="AV62" s="16">
        <f t="shared" si="52"/>
        <v>4.4466601624116437</v>
      </c>
      <c r="AW62" s="16">
        <f t="shared" si="53"/>
        <v>5.7195235047091808</v>
      </c>
      <c r="AY62" s="2">
        <f t="shared" si="54"/>
        <v>39</v>
      </c>
      <c r="AZ62" s="2">
        <v>67</v>
      </c>
      <c r="BA62" s="2">
        <v>39</v>
      </c>
      <c r="BB62" s="3">
        <v>87</v>
      </c>
      <c r="BC62" s="16">
        <f t="shared" si="55"/>
        <v>67.590005159399993</v>
      </c>
      <c r="BD62" s="16">
        <v>110.211993933</v>
      </c>
      <c r="BE62" s="16">
        <v>66.766899108900006</v>
      </c>
      <c r="BF62" s="16">
        <v>137.53190803499999</v>
      </c>
      <c r="BH62" s="16">
        <v>11.1005291939</v>
      </c>
      <c r="BI62" s="16">
        <v>6.9512460231800004</v>
      </c>
      <c r="BJ62" s="16">
        <v>2.5092658996599999</v>
      </c>
      <c r="BK62" s="16">
        <v>0.90100000000000002</v>
      </c>
      <c r="BL62" s="16">
        <v>6.843</v>
      </c>
      <c r="BM62" s="16">
        <v>2.04</v>
      </c>
      <c r="BN62" s="16">
        <v>0.65800000000000003</v>
      </c>
      <c r="BO62" s="16">
        <v>1.48</v>
      </c>
      <c r="BP62" s="18">
        <v>44.070999999999998</v>
      </c>
      <c r="BQ62" s="16">
        <v>101.05500000000001</v>
      </c>
      <c r="BR62" s="16">
        <f t="shared" si="56"/>
        <v>65.453511922839994</v>
      </c>
      <c r="BS62" s="16">
        <f t="shared" si="57"/>
        <v>67.590005159399993</v>
      </c>
      <c r="BU62" s="16">
        <f t="shared" si="58"/>
        <v>1.5424766299438202</v>
      </c>
      <c r="BV62" s="16">
        <f t="shared" si="59"/>
        <v>1.7330770553692305</v>
      </c>
      <c r="BW62" s="16">
        <f t="shared" si="60"/>
        <v>1.8668499834392158</v>
      </c>
      <c r="BY62" s="16">
        <f t="shared" si="61"/>
        <v>3.3252385151794872</v>
      </c>
      <c r="BZ62" s="16">
        <f t="shared" si="62"/>
        <v>2.5375711795615383</v>
      </c>
      <c r="CA62" s="16">
        <f t="shared" si="63"/>
        <v>3.3468871544615379</v>
      </c>
      <c r="CB62" s="16">
        <f t="shared" si="64"/>
        <v>2.3823584104205131</v>
      </c>
      <c r="CC62" s="16">
        <f t="shared" si="65"/>
        <v>1.7330770553692305</v>
      </c>
      <c r="CD62" s="9"/>
      <c r="CE62" s="16">
        <f t="shared" si="66"/>
        <v>15.278209998051283</v>
      </c>
      <c r="CF62" s="16">
        <f t="shared" si="67"/>
        <v>8.0810875097948713</v>
      </c>
      <c r="CG62" s="16">
        <f t="shared" si="68"/>
        <v>4.5228375104871796</v>
      </c>
      <c r="CH62" s="16">
        <f t="shared" si="69"/>
        <v>2.6321743329487179</v>
      </c>
      <c r="CI62" s="18">
        <f t="shared" si="70"/>
        <v>1.7330770553692305</v>
      </c>
      <c r="CJ62" s="16">
        <f t="shared" si="71"/>
        <v>19.018779846333334</v>
      </c>
      <c r="CK62" s="16">
        <f t="shared" si="72"/>
        <v>10.559639307179488</v>
      </c>
      <c r="CL62" s="16">
        <f t="shared" si="73"/>
        <v>6.3219935894102566</v>
      </c>
      <c r="CM62" s="16">
        <f t="shared" si="74"/>
        <v>4.277093178179487</v>
      </c>
      <c r="CN62" s="16">
        <f t="shared" si="75"/>
        <v>3.3252385151794872</v>
      </c>
      <c r="CP62" s="16">
        <f t="shared" si="76"/>
        <v>1.7330770553692305</v>
      </c>
      <c r="CQ62" s="16">
        <f t="shared" si="77"/>
        <v>1.6449551333283583</v>
      </c>
      <c r="CR62" s="16">
        <f t="shared" si="78"/>
        <v>1.7119717720230772</v>
      </c>
      <c r="CS62" s="16">
        <f t="shared" si="79"/>
        <v>1.5808265291379309</v>
      </c>
    </row>
    <row r="63" spans="1:97" x14ac:dyDescent="0.2">
      <c r="A63" s="2">
        <v>57</v>
      </c>
      <c r="B63" s="2" t="s">
        <v>108</v>
      </c>
      <c r="C63" s="2">
        <v>93</v>
      </c>
      <c r="D63" s="2">
        <v>48</v>
      </c>
      <c r="E63" s="2">
        <v>49</v>
      </c>
      <c r="F63" s="1"/>
      <c r="G63" s="16">
        <v>111.23796510699999</v>
      </c>
      <c r="H63" s="16">
        <v>62.820089817000003</v>
      </c>
      <c r="I63" s="16">
        <v>71.200541019400006</v>
      </c>
      <c r="K63" s="2">
        <v>50</v>
      </c>
      <c r="L63" s="2">
        <v>48</v>
      </c>
      <c r="M63" s="2">
        <v>50</v>
      </c>
      <c r="N63" s="2">
        <v>48</v>
      </c>
      <c r="O63" s="17">
        <f t="shared" si="40"/>
        <v>48</v>
      </c>
      <c r="P63" s="16">
        <v>124.96575212499999</v>
      </c>
      <c r="Q63" s="16">
        <v>96.005424022699998</v>
      </c>
      <c r="R63" s="16">
        <v>126.691715002</v>
      </c>
      <c r="S63" s="16">
        <v>87.146623849899996</v>
      </c>
      <c r="T63" s="16">
        <f t="shared" si="41"/>
        <v>62.820089817000003</v>
      </c>
      <c r="V63" s="2">
        <v>49</v>
      </c>
      <c r="W63" s="2">
        <v>48</v>
      </c>
      <c r="X63" s="2">
        <v>48</v>
      </c>
      <c r="Y63" s="2">
        <v>48</v>
      </c>
      <c r="Z63" s="17">
        <f t="shared" si="42"/>
        <v>48</v>
      </c>
      <c r="AA63" s="2">
        <v>49</v>
      </c>
      <c r="AB63" s="2">
        <v>49</v>
      </c>
      <c r="AC63" s="2">
        <v>64</v>
      </c>
      <c r="AD63" s="2">
        <v>58</v>
      </c>
      <c r="AE63" s="17">
        <f t="shared" si="43"/>
        <v>50</v>
      </c>
      <c r="AF63" s="16">
        <v>544.72394108799995</v>
      </c>
      <c r="AG63" s="16">
        <v>282.38830590200001</v>
      </c>
      <c r="AH63" s="16">
        <v>156.02463293100001</v>
      </c>
      <c r="AI63" s="16">
        <v>92.064801931399998</v>
      </c>
      <c r="AJ63" s="18">
        <f t="shared" si="44"/>
        <v>62.820089817000003</v>
      </c>
      <c r="AK63" s="16">
        <v>688.27271795299998</v>
      </c>
      <c r="AL63" s="16">
        <v>383.41545009599997</v>
      </c>
      <c r="AM63" s="16">
        <v>323.25990200000001</v>
      </c>
      <c r="AN63" s="16">
        <v>191.70633816700001</v>
      </c>
      <c r="AO63" s="18">
        <f t="shared" si="45"/>
        <v>124.96575212499999</v>
      </c>
      <c r="AP63" s="16">
        <f t="shared" si="46"/>
        <v>1.9289890186778516</v>
      </c>
      <c r="AQ63" s="16">
        <f t="shared" si="47"/>
        <v>3.4912688519440227</v>
      </c>
      <c r="AR63" s="16">
        <f t="shared" si="48"/>
        <v>5.9167448325570575</v>
      </c>
      <c r="AS63" s="18">
        <f t="shared" si="49"/>
        <v>8.6711741844818242</v>
      </c>
      <c r="AT63" s="16">
        <f t="shared" si="50"/>
        <v>1.7951095027095791</v>
      </c>
      <c r="AU63" s="16">
        <f t="shared" si="51"/>
        <v>2.1291620572012668</v>
      </c>
      <c r="AV63" s="16">
        <f t="shared" si="52"/>
        <v>3.590244978512025</v>
      </c>
      <c r="AW63" s="16">
        <f t="shared" si="53"/>
        <v>5.5076907572607468</v>
      </c>
      <c r="AY63" s="2">
        <f t="shared" si="54"/>
        <v>48</v>
      </c>
      <c r="AZ63" s="2">
        <v>65</v>
      </c>
      <c r="BA63" s="2">
        <v>50</v>
      </c>
      <c r="BB63" s="3">
        <v>116</v>
      </c>
      <c r="BC63" s="16">
        <f t="shared" si="55"/>
        <v>62.820089817000003</v>
      </c>
      <c r="BD63" s="16">
        <v>82.886059045799996</v>
      </c>
      <c r="BE63" s="16">
        <v>63.478408813500003</v>
      </c>
      <c r="BF63" s="16">
        <v>138.43864583999999</v>
      </c>
      <c r="BH63" s="16">
        <v>8.48817586899</v>
      </c>
      <c r="BI63" s="16">
        <v>5.3003017902399998</v>
      </c>
      <c r="BJ63" s="16">
        <v>2.47505116463</v>
      </c>
      <c r="BK63" s="16">
        <v>0.84</v>
      </c>
      <c r="BL63" s="16">
        <v>7.8860000000000001</v>
      </c>
      <c r="BM63" s="16">
        <v>2.1440000000000001</v>
      </c>
      <c r="BN63" s="16">
        <v>0.748</v>
      </c>
      <c r="BO63" s="16">
        <v>1.2390000000000001</v>
      </c>
      <c r="BP63" s="18">
        <v>39.664000000000001</v>
      </c>
      <c r="BQ63" s="16">
        <v>97.513999999999996</v>
      </c>
      <c r="BR63" s="16">
        <f t="shared" si="56"/>
        <v>60.296352954870002</v>
      </c>
      <c r="BS63" s="16">
        <f t="shared" si="57"/>
        <v>62.820089817000003</v>
      </c>
      <c r="BU63" s="16">
        <f t="shared" si="58"/>
        <v>1.1961071516881721</v>
      </c>
      <c r="BV63" s="16">
        <f t="shared" si="59"/>
        <v>1.3087518711875001</v>
      </c>
      <c r="BW63" s="16">
        <f t="shared" si="60"/>
        <v>1.453072265702041</v>
      </c>
      <c r="BY63" s="16">
        <f t="shared" si="61"/>
        <v>2.4993150424999997</v>
      </c>
      <c r="BZ63" s="16">
        <f t="shared" si="62"/>
        <v>2.0001130004729166</v>
      </c>
      <c r="CA63" s="16">
        <f t="shared" si="63"/>
        <v>2.5338343000400001</v>
      </c>
      <c r="CB63" s="16">
        <f t="shared" si="64"/>
        <v>1.8155546635395832</v>
      </c>
      <c r="CC63" s="16">
        <f t="shared" si="65"/>
        <v>1.3087518711875001</v>
      </c>
      <c r="CD63" s="9"/>
      <c r="CE63" s="16">
        <f t="shared" si="66"/>
        <v>11.116815124244896</v>
      </c>
      <c r="CF63" s="16">
        <f t="shared" si="67"/>
        <v>5.8830897062916669</v>
      </c>
      <c r="CG63" s="16">
        <f t="shared" si="68"/>
        <v>3.2505131860625003</v>
      </c>
      <c r="CH63" s="16">
        <f t="shared" si="69"/>
        <v>1.9180167069041667</v>
      </c>
      <c r="CI63" s="18">
        <f t="shared" si="70"/>
        <v>1.3087518711875001</v>
      </c>
      <c r="CJ63" s="16">
        <f t="shared" si="71"/>
        <v>14.046381999040817</v>
      </c>
      <c r="CK63" s="16">
        <f t="shared" si="72"/>
        <v>7.8248051039999993</v>
      </c>
      <c r="CL63" s="16">
        <f t="shared" si="73"/>
        <v>5.0509359687500002</v>
      </c>
      <c r="CM63" s="16">
        <f t="shared" si="74"/>
        <v>3.305281692534483</v>
      </c>
      <c r="CN63" s="16">
        <f t="shared" si="75"/>
        <v>2.4993150424999997</v>
      </c>
      <c r="CP63" s="16">
        <f t="shared" si="76"/>
        <v>1.3087518711875001</v>
      </c>
      <c r="CQ63" s="16">
        <f t="shared" si="77"/>
        <v>1.2751701391661538</v>
      </c>
      <c r="CR63" s="16">
        <f t="shared" si="78"/>
        <v>1.26956817627</v>
      </c>
      <c r="CS63" s="16">
        <f t="shared" si="79"/>
        <v>1.1934366020689655</v>
      </c>
    </row>
    <row r="64" spans="1:97" x14ac:dyDescent="0.2">
      <c r="A64" s="2">
        <v>58</v>
      </c>
      <c r="B64" s="2" t="s">
        <v>109</v>
      </c>
      <c r="C64" s="2">
        <v>86</v>
      </c>
      <c r="D64" s="2">
        <v>46</v>
      </c>
      <c r="E64" s="2">
        <v>53</v>
      </c>
      <c r="F64" s="1"/>
      <c r="G64" s="16">
        <v>146.93562722199999</v>
      </c>
      <c r="H64" s="16">
        <v>86.528320074099994</v>
      </c>
      <c r="I64" s="16">
        <v>102.549416065</v>
      </c>
      <c r="K64" s="2">
        <v>46</v>
      </c>
      <c r="L64" s="2">
        <v>45</v>
      </c>
      <c r="M64" s="2">
        <v>46</v>
      </c>
      <c r="N64" s="2">
        <v>45</v>
      </c>
      <c r="O64" s="17">
        <f t="shared" si="40"/>
        <v>46</v>
      </c>
      <c r="P64" s="16">
        <v>152.85501790000001</v>
      </c>
      <c r="Q64" s="16">
        <v>120.084344149</v>
      </c>
      <c r="R64" s="16">
        <v>157.46248316800001</v>
      </c>
      <c r="S64" s="16">
        <v>115.42003798499999</v>
      </c>
      <c r="T64" s="16">
        <f t="shared" si="41"/>
        <v>86.528320074099994</v>
      </c>
      <c r="V64" s="2">
        <v>46</v>
      </c>
      <c r="W64" s="2">
        <v>46</v>
      </c>
      <c r="X64" s="2">
        <v>46</v>
      </c>
      <c r="Y64" s="2">
        <v>46</v>
      </c>
      <c r="Z64" s="17">
        <f t="shared" si="42"/>
        <v>46</v>
      </c>
      <c r="AA64" s="2">
        <v>46</v>
      </c>
      <c r="AB64" s="2">
        <v>46</v>
      </c>
      <c r="AC64" s="2">
        <v>46</v>
      </c>
      <c r="AD64" s="2">
        <v>46</v>
      </c>
      <c r="AE64" s="17">
        <f t="shared" si="43"/>
        <v>46</v>
      </c>
      <c r="AF64" s="16">
        <v>743.85337996500004</v>
      </c>
      <c r="AG64" s="16">
        <v>393.27854490300001</v>
      </c>
      <c r="AH64" s="16">
        <v>217.853549004</v>
      </c>
      <c r="AI64" s="16">
        <v>125.58853101699999</v>
      </c>
      <c r="AJ64" s="18">
        <f t="shared" si="44"/>
        <v>86.528320074099994</v>
      </c>
      <c r="AK64" s="16">
        <v>922.67126607900002</v>
      </c>
      <c r="AL64" s="16">
        <v>509.960778952</v>
      </c>
      <c r="AM64" s="16">
        <v>303.77223706199999</v>
      </c>
      <c r="AN64" s="16">
        <v>200.47698998499999</v>
      </c>
      <c r="AO64" s="18">
        <f t="shared" si="45"/>
        <v>152.85501790000001</v>
      </c>
      <c r="AP64" s="16">
        <f t="shared" si="46"/>
        <v>1.8914161212340415</v>
      </c>
      <c r="AQ64" s="16">
        <f t="shared" si="47"/>
        <v>3.4144652835164147</v>
      </c>
      <c r="AR64" s="16">
        <f t="shared" si="48"/>
        <v>5.9229403667784766</v>
      </c>
      <c r="AS64" s="18">
        <f t="shared" si="49"/>
        <v>8.5966465005675428</v>
      </c>
      <c r="AT64" s="16">
        <f t="shared" si="50"/>
        <v>1.8092984875722107</v>
      </c>
      <c r="AU64" s="16">
        <f t="shared" si="51"/>
        <v>3.0373785142540286</v>
      </c>
      <c r="AV64" s="16">
        <f t="shared" si="52"/>
        <v>4.6023798848338444</v>
      </c>
      <c r="AW64" s="16">
        <f t="shared" si="53"/>
        <v>6.0362510747447304</v>
      </c>
      <c r="AY64" s="2">
        <f t="shared" si="54"/>
        <v>46</v>
      </c>
      <c r="AZ64" s="2">
        <v>76</v>
      </c>
      <c r="BA64" s="2">
        <v>45</v>
      </c>
      <c r="BB64" s="3">
        <v>96</v>
      </c>
      <c r="BC64" s="16">
        <f t="shared" si="55"/>
        <v>86.528320074099994</v>
      </c>
      <c r="BD64" s="16">
        <v>134.85491991000001</v>
      </c>
      <c r="BE64" s="16">
        <v>79.320013046300005</v>
      </c>
      <c r="BF64" s="16">
        <v>162.66692805299999</v>
      </c>
      <c r="BH64" s="16">
        <v>10.8539350033</v>
      </c>
      <c r="BI64" s="16">
        <v>6.5550680160499999</v>
      </c>
      <c r="BJ64" s="16">
        <v>3.1775631904599999</v>
      </c>
      <c r="BK64" s="16">
        <v>1.256</v>
      </c>
      <c r="BL64" s="16">
        <v>10.292999999999999</v>
      </c>
      <c r="BM64" s="16">
        <v>2.71</v>
      </c>
      <c r="BN64" s="16">
        <v>0.95099999999999996</v>
      </c>
      <c r="BO64" s="16">
        <v>1.37</v>
      </c>
      <c r="BP64" s="18">
        <v>56.77</v>
      </c>
      <c r="BQ64" s="16">
        <v>121.532</v>
      </c>
      <c r="BR64" s="16">
        <f t="shared" si="56"/>
        <v>83.082631206510001</v>
      </c>
      <c r="BS64" s="16">
        <f t="shared" si="57"/>
        <v>86.528320074099994</v>
      </c>
      <c r="BU64" s="16">
        <f t="shared" si="58"/>
        <v>1.7085538049069766</v>
      </c>
      <c r="BV64" s="16">
        <f t="shared" si="59"/>
        <v>1.8810504363934781</v>
      </c>
      <c r="BW64" s="16">
        <f t="shared" si="60"/>
        <v>1.9348946427358491</v>
      </c>
      <c r="BY64" s="16">
        <f t="shared" si="61"/>
        <v>3.3229351717391307</v>
      </c>
      <c r="BZ64" s="16">
        <f t="shared" si="62"/>
        <v>2.6685409810888889</v>
      </c>
      <c r="CA64" s="16">
        <f t="shared" si="63"/>
        <v>3.423097460173913</v>
      </c>
      <c r="CB64" s="16">
        <f t="shared" si="64"/>
        <v>2.5648897329999998</v>
      </c>
      <c r="CC64" s="16">
        <f t="shared" si="65"/>
        <v>1.8810504363934781</v>
      </c>
      <c r="CD64" s="9"/>
      <c r="CE64" s="16">
        <f t="shared" si="66"/>
        <v>16.170725651413044</v>
      </c>
      <c r="CF64" s="16">
        <f t="shared" si="67"/>
        <v>8.5495335848478256</v>
      </c>
      <c r="CG64" s="16">
        <f t="shared" si="68"/>
        <v>4.735946717478261</v>
      </c>
      <c r="CH64" s="16">
        <f t="shared" si="69"/>
        <v>2.7301854568913044</v>
      </c>
      <c r="CI64" s="18">
        <f t="shared" si="70"/>
        <v>1.8810504363934781</v>
      </c>
      <c r="CJ64" s="16">
        <f t="shared" si="71"/>
        <v>20.058071001717391</v>
      </c>
      <c r="CK64" s="16">
        <f t="shared" si="72"/>
        <v>11.086103890260869</v>
      </c>
      <c r="CL64" s="16">
        <f t="shared" si="73"/>
        <v>6.6037442839565212</v>
      </c>
      <c r="CM64" s="16">
        <f t="shared" si="74"/>
        <v>4.3581954344565217</v>
      </c>
      <c r="CN64" s="16">
        <f t="shared" si="75"/>
        <v>3.3229351717391307</v>
      </c>
      <c r="CP64" s="16">
        <f t="shared" si="76"/>
        <v>1.8810504363934781</v>
      </c>
      <c r="CQ64" s="16">
        <f t="shared" si="77"/>
        <v>1.7744068409210527</v>
      </c>
      <c r="CR64" s="16">
        <f t="shared" si="78"/>
        <v>1.7626669565844446</v>
      </c>
      <c r="CS64" s="16">
        <f t="shared" si="79"/>
        <v>1.69444716721875</v>
      </c>
    </row>
    <row r="65" spans="1:97" x14ac:dyDescent="0.2">
      <c r="A65" s="2">
        <v>59</v>
      </c>
      <c r="B65" s="2" t="s">
        <v>110</v>
      </c>
      <c r="C65" s="2">
        <v>139</v>
      </c>
      <c r="D65" s="2">
        <v>38</v>
      </c>
      <c r="E65" s="2">
        <v>43</v>
      </c>
      <c r="F65" s="1"/>
      <c r="G65" s="16">
        <v>224.326209068</v>
      </c>
      <c r="H65" s="16">
        <v>65.901701211900004</v>
      </c>
      <c r="I65" s="16">
        <v>81.204837083800001</v>
      </c>
      <c r="K65" s="2">
        <v>38</v>
      </c>
      <c r="L65" s="2">
        <v>38</v>
      </c>
      <c r="M65" s="2">
        <v>38</v>
      </c>
      <c r="N65" s="2">
        <v>38</v>
      </c>
      <c r="O65" s="17">
        <f t="shared" si="40"/>
        <v>38</v>
      </c>
      <c r="P65" s="16">
        <v>123.095236063</v>
      </c>
      <c r="Q65" s="16">
        <v>103.71874094</v>
      </c>
      <c r="R65" s="16">
        <v>124.031322002</v>
      </c>
      <c r="S65" s="16">
        <v>93.681236982300007</v>
      </c>
      <c r="T65" s="16">
        <f t="shared" si="41"/>
        <v>65.901701211900004</v>
      </c>
      <c r="V65" s="2">
        <v>38</v>
      </c>
      <c r="W65" s="2">
        <v>38</v>
      </c>
      <c r="X65" s="2">
        <v>38</v>
      </c>
      <c r="Y65" s="2">
        <v>38</v>
      </c>
      <c r="Z65" s="17">
        <f t="shared" si="42"/>
        <v>38</v>
      </c>
      <c r="AA65" s="2">
        <v>38</v>
      </c>
      <c r="AB65" s="2">
        <v>41</v>
      </c>
      <c r="AC65" s="2">
        <v>38</v>
      </c>
      <c r="AD65" s="2">
        <v>38</v>
      </c>
      <c r="AE65" s="17">
        <f t="shared" si="43"/>
        <v>38</v>
      </c>
      <c r="AF65" s="16">
        <v>598.91886591900004</v>
      </c>
      <c r="AG65" s="16">
        <v>317.14791488600002</v>
      </c>
      <c r="AH65" s="16">
        <v>177.230139017</v>
      </c>
      <c r="AI65" s="16">
        <v>101.303472042</v>
      </c>
      <c r="AJ65" s="18">
        <f t="shared" si="44"/>
        <v>65.901701211900004</v>
      </c>
      <c r="AK65" s="16">
        <v>736.08446693400003</v>
      </c>
      <c r="AL65" s="16">
        <v>454.89727997799997</v>
      </c>
      <c r="AM65" s="16">
        <v>239.233699083</v>
      </c>
      <c r="AN65" s="16">
        <v>158.66134810400001</v>
      </c>
      <c r="AO65" s="18">
        <f t="shared" si="45"/>
        <v>123.095236063</v>
      </c>
      <c r="AP65" s="16">
        <f t="shared" si="46"/>
        <v>1.8884527938147839</v>
      </c>
      <c r="AQ65" s="16">
        <f t="shared" si="47"/>
        <v>3.3793285343050568</v>
      </c>
      <c r="AR65" s="16">
        <f t="shared" si="48"/>
        <v>5.9121257529128988</v>
      </c>
      <c r="AS65" s="18">
        <f t="shared" si="49"/>
        <v>9.08806381178597</v>
      </c>
      <c r="AT65" s="16">
        <f t="shared" si="50"/>
        <v>1.6181333662175317</v>
      </c>
      <c r="AU65" s="16">
        <f t="shared" si="51"/>
        <v>3.0768427264029472</v>
      </c>
      <c r="AV65" s="16">
        <f t="shared" si="52"/>
        <v>4.6393433292367359</v>
      </c>
      <c r="AW65" s="16">
        <f t="shared" si="53"/>
        <v>5.9797965419008809</v>
      </c>
      <c r="AY65" s="2">
        <f t="shared" si="54"/>
        <v>38</v>
      </c>
      <c r="AZ65" s="2">
        <v>45</v>
      </c>
      <c r="BA65" s="2">
        <v>39</v>
      </c>
      <c r="BB65" s="3">
        <v>87</v>
      </c>
      <c r="BC65" s="16">
        <f t="shared" si="55"/>
        <v>65.901701211900004</v>
      </c>
      <c r="BD65" s="16">
        <v>77.011888980899997</v>
      </c>
      <c r="BE65" s="16">
        <v>65.455989122399998</v>
      </c>
      <c r="BF65" s="16">
        <v>141.39365387000001</v>
      </c>
      <c r="BH65" s="16">
        <v>11.9042317867</v>
      </c>
      <c r="BI65" s="16">
        <v>6.2416779995000002</v>
      </c>
      <c r="BJ65" s="16">
        <v>2.5415799617800001</v>
      </c>
      <c r="BK65" s="16">
        <v>1.125</v>
      </c>
      <c r="BL65" s="16">
        <v>6.585</v>
      </c>
      <c r="BM65" s="16">
        <v>2.0179999999999998</v>
      </c>
      <c r="BN65" s="16">
        <v>0.72899999999999998</v>
      </c>
      <c r="BO65" s="16">
        <v>1.349</v>
      </c>
      <c r="BP65" s="18">
        <v>43.332999999999998</v>
      </c>
      <c r="BQ65" s="16">
        <v>95.192999999999998</v>
      </c>
      <c r="BR65" s="16">
        <f t="shared" si="56"/>
        <v>63.922257961279996</v>
      </c>
      <c r="BS65" s="16">
        <f t="shared" si="57"/>
        <v>65.901701211900004</v>
      </c>
      <c r="BU65" s="16">
        <f t="shared" si="58"/>
        <v>1.6138576191942446</v>
      </c>
      <c r="BV65" s="16">
        <f t="shared" si="59"/>
        <v>1.7342552950500001</v>
      </c>
      <c r="BW65" s="16">
        <f t="shared" si="60"/>
        <v>1.8884845833441861</v>
      </c>
      <c r="BY65" s="16">
        <f t="shared" si="61"/>
        <v>3.2393483174473685</v>
      </c>
      <c r="BZ65" s="16">
        <f t="shared" si="62"/>
        <v>2.7294405510526318</v>
      </c>
      <c r="CA65" s="16">
        <f t="shared" si="63"/>
        <v>3.2639821579473685</v>
      </c>
      <c r="CB65" s="16">
        <f t="shared" si="64"/>
        <v>2.4652957100605266</v>
      </c>
      <c r="CC65" s="16">
        <f t="shared" si="65"/>
        <v>1.7342552950500001</v>
      </c>
      <c r="CD65" s="9"/>
      <c r="CE65" s="16">
        <f t="shared" si="66"/>
        <v>15.761022787342107</v>
      </c>
      <c r="CF65" s="16">
        <f t="shared" si="67"/>
        <v>8.3459977601578945</v>
      </c>
      <c r="CG65" s="16">
        <f t="shared" si="68"/>
        <v>4.6639510267631579</v>
      </c>
      <c r="CH65" s="16">
        <f t="shared" si="69"/>
        <v>2.6658808432105263</v>
      </c>
      <c r="CI65" s="18">
        <f t="shared" si="70"/>
        <v>1.7342552950500001</v>
      </c>
      <c r="CJ65" s="16">
        <f t="shared" si="71"/>
        <v>19.370643866684212</v>
      </c>
      <c r="CK65" s="16">
        <f t="shared" si="72"/>
        <v>11.095055609219511</v>
      </c>
      <c r="CL65" s="16">
        <f t="shared" si="73"/>
        <v>6.2956236600789479</v>
      </c>
      <c r="CM65" s="16">
        <f t="shared" si="74"/>
        <v>4.1752986343157898</v>
      </c>
      <c r="CN65" s="16">
        <f t="shared" si="75"/>
        <v>3.2393483174473685</v>
      </c>
      <c r="CP65" s="16">
        <f t="shared" si="76"/>
        <v>1.7342552950500001</v>
      </c>
      <c r="CQ65" s="16">
        <f t="shared" si="77"/>
        <v>1.7113753106866665</v>
      </c>
      <c r="CR65" s="16">
        <f t="shared" si="78"/>
        <v>1.6783586954461538</v>
      </c>
      <c r="CS65" s="16">
        <f t="shared" si="79"/>
        <v>1.6252144122988508</v>
      </c>
    </row>
    <row r="66" spans="1:97" x14ac:dyDescent="0.2">
      <c r="A66" s="10">
        <v>60</v>
      </c>
      <c r="B66" s="10" t="s">
        <v>111</v>
      </c>
      <c r="C66" s="10">
        <v>76</v>
      </c>
      <c r="D66" s="10">
        <v>45</v>
      </c>
      <c r="E66" s="11">
        <v>44</v>
      </c>
      <c r="F66" s="10"/>
      <c r="G66" s="12">
        <v>461.18399095500001</v>
      </c>
      <c r="H66" s="12">
        <v>279.366729975</v>
      </c>
      <c r="I66" s="13">
        <v>287.82248711599999</v>
      </c>
      <c r="K66" s="10">
        <v>53</v>
      </c>
      <c r="L66" s="10">
        <v>45</v>
      </c>
      <c r="M66" s="10">
        <v>53</v>
      </c>
      <c r="N66" s="10">
        <v>45</v>
      </c>
      <c r="O66" s="14">
        <f t="shared" si="40"/>
        <v>45</v>
      </c>
      <c r="P66" s="12">
        <v>1000.42898989</v>
      </c>
      <c r="Q66" s="12">
        <v>833.48579502099994</v>
      </c>
      <c r="R66" s="12">
        <v>1028.80693698</v>
      </c>
      <c r="S66" s="12">
        <v>340.04525685300001</v>
      </c>
      <c r="T66" s="12">
        <f t="shared" si="41"/>
        <v>279.366729975</v>
      </c>
      <c r="V66" s="10">
        <v>45</v>
      </c>
      <c r="W66" s="10">
        <v>45</v>
      </c>
      <c r="X66" s="10">
        <v>45</v>
      </c>
      <c r="Y66" s="10">
        <v>45</v>
      </c>
      <c r="Z66" s="14">
        <f t="shared" si="42"/>
        <v>45</v>
      </c>
      <c r="AA66" s="10">
        <v>53</v>
      </c>
      <c r="AB66" s="10">
        <v>57</v>
      </c>
      <c r="AC66" s="10">
        <v>52</v>
      </c>
      <c r="AD66" s="10">
        <v>53</v>
      </c>
      <c r="AE66" s="14">
        <f t="shared" si="43"/>
        <v>53</v>
      </c>
      <c r="AF66" s="12">
        <v>2726.50035596</v>
      </c>
      <c r="AG66" s="12">
        <v>1442.48259878</v>
      </c>
      <c r="AH66" s="12">
        <v>794.09511494599997</v>
      </c>
      <c r="AI66" s="12">
        <v>443.81883287400001</v>
      </c>
      <c r="AJ66" s="15">
        <f t="shared" si="44"/>
        <v>279.366729975</v>
      </c>
      <c r="AK66" s="12">
        <v>8159.8135910000001</v>
      </c>
      <c r="AL66" s="12">
        <v>5406.6068730400002</v>
      </c>
      <c r="AM66" s="12">
        <v>2406.6660859600001</v>
      </c>
      <c r="AN66" s="12">
        <v>1498.6683239900001</v>
      </c>
      <c r="AO66" s="15">
        <f t="shared" si="45"/>
        <v>1000.42898989</v>
      </c>
      <c r="AP66" s="12">
        <f t="shared" si="46"/>
        <v>1.8901443651840071</v>
      </c>
      <c r="AQ66" s="12">
        <f t="shared" si="47"/>
        <v>3.4334682390602635</v>
      </c>
      <c r="AR66" s="12">
        <f t="shared" si="48"/>
        <v>6.143273232242608</v>
      </c>
      <c r="AS66" s="15">
        <f t="shared" si="49"/>
        <v>9.759574292200039</v>
      </c>
      <c r="AT66" s="12">
        <f t="shared" si="50"/>
        <v>1.5092300554880071</v>
      </c>
      <c r="AU66" s="12">
        <f t="shared" si="51"/>
        <v>3.390505080286248</v>
      </c>
      <c r="AV66" s="12">
        <f t="shared" si="52"/>
        <v>5.4447094533069258</v>
      </c>
      <c r="AW66" s="12">
        <f t="shared" si="53"/>
        <v>8.1563146144907233</v>
      </c>
      <c r="AY66" s="10">
        <f t="shared" si="54"/>
        <v>45</v>
      </c>
      <c r="AZ66" s="10">
        <v>48</v>
      </c>
      <c r="BA66" s="10">
        <v>45</v>
      </c>
      <c r="BB66" s="14">
        <v>49</v>
      </c>
      <c r="BC66" s="12">
        <f t="shared" si="55"/>
        <v>279.366729975</v>
      </c>
      <c r="BD66" s="12">
        <v>288.38225412399999</v>
      </c>
      <c r="BE66" s="12">
        <v>273.16098594699997</v>
      </c>
      <c r="BF66" s="12">
        <v>292.10405707400002</v>
      </c>
      <c r="BH66" s="12">
        <v>15.7365732193</v>
      </c>
      <c r="BI66" s="12">
        <v>2.5611758232100001</v>
      </c>
      <c r="BJ66" s="12">
        <v>7.8082449436200001</v>
      </c>
      <c r="BK66" s="12">
        <v>48.170999999999999</v>
      </c>
      <c r="BL66" s="12">
        <v>20.001999999999999</v>
      </c>
      <c r="BM66" s="12">
        <v>3.9009999999999998</v>
      </c>
      <c r="BN66" s="12">
        <v>5.6349999999999998</v>
      </c>
      <c r="BO66" s="12">
        <v>2.11</v>
      </c>
      <c r="BP66" s="15">
        <v>182.94200000000001</v>
      </c>
      <c r="BQ66" s="12">
        <v>844.51800000000003</v>
      </c>
      <c r="BR66" s="12">
        <f t="shared" si="56"/>
        <v>273.13042076683001</v>
      </c>
      <c r="BS66" s="12">
        <f t="shared" si="57"/>
        <v>279.366729975</v>
      </c>
      <c r="BU66" s="12">
        <f t="shared" si="58"/>
        <v>6.0682104073026322</v>
      </c>
      <c r="BV66" s="12">
        <f t="shared" si="59"/>
        <v>6.2081495550000003</v>
      </c>
      <c r="BW66" s="12">
        <f t="shared" si="60"/>
        <v>6.5414201617272729</v>
      </c>
      <c r="BY66" s="12">
        <f t="shared" si="61"/>
        <v>18.87601867716981</v>
      </c>
      <c r="BZ66" s="12">
        <f t="shared" si="62"/>
        <v>18.52190655602222</v>
      </c>
      <c r="CA66" s="12">
        <f t="shared" si="63"/>
        <v>19.411451641132075</v>
      </c>
      <c r="CB66" s="12">
        <f t="shared" si="64"/>
        <v>7.5565612633999999</v>
      </c>
      <c r="CC66" s="12">
        <f t="shared" si="65"/>
        <v>6.2081495550000003</v>
      </c>
      <c r="CD66" s="9"/>
      <c r="CE66" s="12">
        <f t="shared" si="66"/>
        <v>60.588896799111112</v>
      </c>
      <c r="CF66" s="12">
        <f t="shared" si="67"/>
        <v>32.05516886177778</v>
      </c>
      <c r="CG66" s="12">
        <f t="shared" si="68"/>
        <v>17.646558109911112</v>
      </c>
      <c r="CH66" s="12">
        <f t="shared" si="69"/>
        <v>9.8626407305333341</v>
      </c>
      <c r="CI66" s="15">
        <f t="shared" si="70"/>
        <v>6.2081495550000003</v>
      </c>
      <c r="CJ66" s="12">
        <f t="shared" si="71"/>
        <v>153.95874699999999</v>
      </c>
      <c r="CK66" s="12">
        <f t="shared" si="72"/>
        <v>94.852752158596502</v>
      </c>
      <c r="CL66" s="12">
        <f t="shared" si="73"/>
        <v>46.282040114615384</v>
      </c>
      <c r="CM66" s="12">
        <f t="shared" si="74"/>
        <v>28.276760830000001</v>
      </c>
      <c r="CN66" s="12">
        <f t="shared" si="75"/>
        <v>18.87601867716981</v>
      </c>
      <c r="CP66" s="12">
        <f t="shared" si="76"/>
        <v>6.2081495550000003</v>
      </c>
      <c r="CQ66" s="12">
        <f t="shared" si="77"/>
        <v>6.007963627583333</v>
      </c>
      <c r="CR66" s="12">
        <f t="shared" si="78"/>
        <v>6.0702441321555547</v>
      </c>
      <c r="CS66" s="12">
        <f t="shared" si="79"/>
        <v>5.9613072872244901</v>
      </c>
    </row>
    <row r="67" spans="1:97" x14ac:dyDescent="0.2">
      <c r="A67" s="10">
        <v>61</v>
      </c>
      <c r="B67" s="10" t="s">
        <v>112</v>
      </c>
      <c r="C67" s="10">
        <v>77</v>
      </c>
      <c r="D67" s="10">
        <v>43</v>
      </c>
      <c r="E67" s="11">
        <v>41</v>
      </c>
      <c r="F67" s="10"/>
      <c r="G67" s="12">
        <v>255.519708157</v>
      </c>
      <c r="H67" s="12">
        <v>146.494745016</v>
      </c>
      <c r="I67" s="13">
        <v>145.700685978</v>
      </c>
      <c r="K67" s="10">
        <v>43</v>
      </c>
      <c r="L67" s="10">
        <v>43</v>
      </c>
      <c r="M67" s="10">
        <v>43</v>
      </c>
      <c r="N67" s="10">
        <v>43</v>
      </c>
      <c r="O67" s="14">
        <f t="shared" si="40"/>
        <v>43</v>
      </c>
      <c r="P67" s="12">
        <v>412.34608101800001</v>
      </c>
      <c r="Q67" s="12">
        <v>417.94799494699998</v>
      </c>
      <c r="R67" s="12">
        <v>426.78482484800003</v>
      </c>
      <c r="S67" s="12">
        <v>185.74874115</v>
      </c>
      <c r="T67" s="12">
        <f t="shared" si="41"/>
        <v>146.494745016</v>
      </c>
      <c r="V67" s="10">
        <v>42</v>
      </c>
      <c r="W67" s="10">
        <v>43</v>
      </c>
      <c r="X67" s="10">
        <v>42</v>
      </c>
      <c r="Y67" s="10">
        <v>42</v>
      </c>
      <c r="Z67" s="14">
        <f t="shared" si="42"/>
        <v>43</v>
      </c>
      <c r="AA67" s="10">
        <v>43</v>
      </c>
      <c r="AB67" s="10">
        <v>43</v>
      </c>
      <c r="AC67" s="10">
        <v>42</v>
      </c>
      <c r="AD67" s="10">
        <v>42</v>
      </c>
      <c r="AE67" s="14">
        <f t="shared" si="43"/>
        <v>43</v>
      </c>
      <c r="AF67" s="12">
        <v>1388.01441598</v>
      </c>
      <c r="AG67" s="12">
        <v>742.74813985799994</v>
      </c>
      <c r="AH67" s="12">
        <v>401.46043801299999</v>
      </c>
      <c r="AI67" s="12">
        <v>224.12819600099999</v>
      </c>
      <c r="AJ67" s="15">
        <f t="shared" si="44"/>
        <v>146.494745016</v>
      </c>
      <c r="AK67" s="12">
        <v>3271.0953078299999</v>
      </c>
      <c r="AL67" s="12">
        <v>1890.0683870299999</v>
      </c>
      <c r="AM67" s="12">
        <v>955.28838682200001</v>
      </c>
      <c r="AN67" s="12">
        <v>584.02165794400003</v>
      </c>
      <c r="AO67" s="15">
        <f t="shared" si="45"/>
        <v>412.34608101800001</v>
      </c>
      <c r="AP67" s="12">
        <f t="shared" si="46"/>
        <v>1.8687551560147473</v>
      </c>
      <c r="AQ67" s="12">
        <f t="shared" si="47"/>
        <v>3.4574126976244011</v>
      </c>
      <c r="AR67" s="12">
        <f t="shared" si="48"/>
        <v>6.1929486818062243</v>
      </c>
      <c r="AS67" s="15">
        <f t="shared" si="49"/>
        <v>9.4748409973914249</v>
      </c>
      <c r="AT67" s="12">
        <f t="shared" si="50"/>
        <v>1.7306756360123596</v>
      </c>
      <c r="AU67" s="12">
        <f t="shared" si="51"/>
        <v>3.4241966645403248</v>
      </c>
      <c r="AV67" s="12">
        <f t="shared" si="52"/>
        <v>5.6009828802336212</v>
      </c>
      <c r="AW67" s="12">
        <f t="shared" si="53"/>
        <v>7.9328880724519557</v>
      </c>
      <c r="AY67" s="10">
        <f t="shared" si="54"/>
        <v>43</v>
      </c>
      <c r="AZ67" s="10">
        <v>46</v>
      </c>
      <c r="BA67" s="10">
        <v>44</v>
      </c>
      <c r="BB67" s="14">
        <v>66</v>
      </c>
      <c r="BC67" s="12">
        <f t="shared" si="55"/>
        <v>146.494745016</v>
      </c>
      <c r="BD67" s="12">
        <v>154.84138703299999</v>
      </c>
      <c r="BE67" s="12">
        <v>143.54104590399999</v>
      </c>
      <c r="BF67" s="12">
        <v>214.111192942</v>
      </c>
      <c r="BH67" s="12">
        <v>12.856161117599999</v>
      </c>
      <c r="BI67" s="12">
        <v>3.1024560928299998</v>
      </c>
      <c r="BJ67" s="12">
        <v>4.2107570171399997</v>
      </c>
      <c r="BK67" s="12">
        <v>11.462</v>
      </c>
      <c r="BL67" s="12">
        <v>12.553000000000001</v>
      </c>
      <c r="BM67" s="12">
        <v>3.0430000000000001</v>
      </c>
      <c r="BN67" s="12">
        <v>2.399</v>
      </c>
      <c r="BO67" s="12">
        <v>1.8859999999999999</v>
      </c>
      <c r="BP67" s="15">
        <v>104.008</v>
      </c>
      <c r="BQ67" s="12">
        <v>350.38299999999998</v>
      </c>
      <c r="BR67" s="12">
        <f t="shared" si="56"/>
        <v>142.66421310997001</v>
      </c>
      <c r="BS67" s="12">
        <f t="shared" si="57"/>
        <v>146.494745016</v>
      </c>
      <c r="BU67" s="12">
        <f t="shared" si="58"/>
        <v>3.3184377682727271</v>
      </c>
      <c r="BV67" s="12">
        <f t="shared" si="59"/>
        <v>3.4068545352558139</v>
      </c>
      <c r="BW67" s="12">
        <f t="shared" si="60"/>
        <v>3.5536752677560974</v>
      </c>
      <c r="BY67" s="12">
        <f t="shared" si="61"/>
        <v>9.589443744604651</v>
      </c>
      <c r="BZ67" s="12">
        <f t="shared" si="62"/>
        <v>9.7197208127209294</v>
      </c>
      <c r="CA67" s="12">
        <f t="shared" si="63"/>
        <v>9.9252284848372092</v>
      </c>
      <c r="CB67" s="12">
        <f t="shared" si="64"/>
        <v>4.3197381662790697</v>
      </c>
      <c r="CC67" s="12">
        <f t="shared" si="65"/>
        <v>3.4068545352558139</v>
      </c>
      <c r="CD67" s="9"/>
      <c r="CE67" s="12">
        <f t="shared" si="66"/>
        <v>33.047962285238093</v>
      </c>
      <c r="CF67" s="12">
        <f t="shared" si="67"/>
        <v>17.273212554837208</v>
      </c>
      <c r="CG67" s="12">
        <f t="shared" si="68"/>
        <v>9.5585818574523813</v>
      </c>
      <c r="CH67" s="12">
        <f t="shared" si="69"/>
        <v>5.3363856190714287</v>
      </c>
      <c r="CI67" s="15">
        <f t="shared" si="70"/>
        <v>3.4068545352558139</v>
      </c>
      <c r="CJ67" s="12">
        <f t="shared" si="71"/>
        <v>76.071983903023252</v>
      </c>
      <c r="CK67" s="12">
        <f t="shared" si="72"/>
        <v>43.955078768139536</v>
      </c>
      <c r="CL67" s="12">
        <f t="shared" si="73"/>
        <v>22.744961590999999</v>
      </c>
      <c r="CM67" s="12">
        <f t="shared" si="74"/>
        <v>13.905277570095238</v>
      </c>
      <c r="CN67" s="12">
        <f t="shared" si="75"/>
        <v>9.589443744604651</v>
      </c>
      <c r="CP67" s="12">
        <f t="shared" si="76"/>
        <v>3.4068545352558139</v>
      </c>
      <c r="CQ67" s="12">
        <f t="shared" si="77"/>
        <v>3.3661171094130431</v>
      </c>
      <c r="CR67" s="12">
        <f t="shared" si="78"/>
        <v>3.2622964978181814</v>
      </c>
      <c r="CS67" s="12">
        <f t="shared" si="79"/>
        <v>3.244108983969697</v>
      </c>
    </row>
    <row r="68" spans="1:97" x14ac:dyDescent="0.2">
      <c r="A68" s="10">
        <v>62</v>
      </c>
      <c r="B68" s="10" t="s">
        <v>113</v>
      </c>
      <c r="C68" s="10">
        <v>72</v>
      </c>
      <c r="D68" s="10">
        <v>43</v>
      </c>
      <c r="E68" s="11">
        <v>39</v>
      </c>
      <c r="F68" s="10"/>
      <c r="G68" s="12">
        <v>286.25299096100002</v>
      </c>
      <c r="H68" s="12">
        <v>173.19478487999999</v>
      </c>
      <c r="I68" s="13">
        <v>167.38438701600001</v>
      </c>
      <c r="K68" s="10">
        <v>44</v>
      </c>
      <c r="L68" s="10">
        <v>43</v>
      </c>
      <c r="M68" s="10">
        <v>44</v>
      </c>
      <c r="N68" s="10">
        <v>43</v>
      </c>
      <c r="O68" s="14">
        <f t="shared" si="40"/>
        <v>43</v>
      </c>
      <c r="P68" s="12">
        <v>512.053686857</v>
      </c>
      <c r="Q68" s="12">
        <v>503.16224908800001</v>
      </c>
      <c r="R68" s="12">
        <v>561.071799994</v>
      </c>
      <c r="S68" s="12">
        <v>223.256614208</v>
      </c>
      <c r="T68" s="12">
        <f t="shared" si="41"/>
        <v>173.19478487999999</v>
      </c>
      <c r="V68" s="10">
        <v>43</v>
      </c>
      <c r="W68" s="10">
        <v>43</v>
      </c>
      <c r="X68" s="10">
        <v>43</v>
      </c>
      <c r="Y68" s="10">
        <v>43</v>
      </c>
      <c r="Z68" s="14">
        <f t="shared" si="42"/>
        <v>43</v>
      </c>
      <c r="AA68" s="10">
        <v>45</v>
      </c>
      <c r="AB68" s="10">
        <v>43</v>
      </c>
      <c r="AC68" s="10">
        <v>44</v>
      </c>
      <c r="AD68" s="10">
        <v>44</v>
      </c>
      <c r="AE68" s="14">
        <f t="shared" si="43"/>
        <v>44</v>
      </c>
      <c r="AF68" s="12">
        <v>1735.75771594</v>
      </c>
      <c r="AG68" s="12">
        <v>905.53687000299999</v>
      </c>
      <c r="AH68" s="12">
        <v>496.687461138</v>
      </c>
      <c r="AI68" s="12">
        <v>278.25209999100002</v>
      </c>
      <c r="AJ68" s="15">
        <f t="shared" si="44"/>
        <v>173.19478487999999</v>
      </c>
      <c r="AK68" s="12">
        <v>4209.9199929200004</v>
      </c>
      <c r="AL68" s="12">
        <v>2388.4158520699998</v>
      </c>
      <c r="AM68" s="12">
        <v>1237.025038</v>
      </c>
      <c r="AN68" s="12">
        <v>754.94367098800001</v>
      </c>
      <c r="AO68" s="15">
        <f t="shared" si="45"/>
        <v>512.053686857</v>
      </c>
      <c r="AP68" s="12">
        <f t="shared" si="46"/>
        <v>1.9168272142626832</v>
      </c>
      <c r="AQ68" s="12">
        <f t="shared" si="47"/>
        <v>3.4946678781925922</v>
      </c>
      <c r="AR68" s="12">
        <f t="shared" si="48"/>
        <v>6.2380758887215677</v>
      </c>
      <c r="AS68" s="15">
        <f t="shared" si="49"/>
        <v>10.021997585797054</v>
      </c>
      <c r="AT68" s="12">
        <f t="shared" si="50"/>
        <v>1.7626411201681371</v>
      </c>
      <c r="AU68" s="12">
        <f t="shared" si="51"/>
        <v>3.4032617478192067</v>
      </c>
      <c r="AV68" s="12">
        <f t="shared" si="52"/>
        <v>5.5764690197487834</v>
      </c>
      <c r="AW68" s="12">
        <f t="shared" si="53"/>
        <v>8.2216378887155521</v>
      </c>
      <c r="AY68" s="10">
        <f t="shared" si="54"/>
        <v>43</v>
      </c>
      <c r="AZ68" s="10">
        <v>47</v>
      </c>
      <c r="BA68" s="10">
        <v>45</v>
      </c>
      <c r="BB68" s="14">
        <v>76</v>
      </c>
      <c r="BC68" s="12">
        <f t="shared" si="55"/>
        <v>173.19478487999999</v>
      </c>
      <c r="BD68" s="12">
        <v>187.177237988</v>
      </c>
      <c r="BE68" s="12">
        <v>176.148627043</v>
      </c>
      <c r="BF68" s="12">
        <v>293.83714008300001</v>
      </c>
      <c r="BH68" s="12">
        <v>13.1198320389</v>
      </c>
      <c r="BI68" s="12">
        <v>3.2626328468299999</v>
      </c>
      <c r="BJ68" s="12">
        <v>4.9950180053700004</v>
      </c>
      <c r="BK68" s="12">
        <v>15.23</v>
      </c>
      <c r="BL68" s="12">
        <v>13.775</v>
      </c>
      <c r="BM68" s="12">
        <v>3.4769999999999999</v>
      </c>
      <c r="BN68" s="12">
        <v>2.8090000000000002</v>
      </c>
      <c r="BO68" s="12">
        <v>1.972</v>
      </c>
      <c r="BP68" s="15">
        <v>123.529</v>
      </c>
      <c r="BQ68" s="12">
        <v>436.62099999999998</v>
      </c>
      <c r="BR68" s="12">
        <f t="shared" si="56"/>
        <v>169.04965085219999</v>
      </c>
      <c r="BS68" s="12">
        <f t="shared" si="57"/>
        <v>173.19478487999999</v>
      </c>
      <c r="BU68" s="12">
        <f t="shared" si="58"/>
        <v>3.975735985569445</v>
      </c>
      <c r="BV68" s="12">
        <f t="shared" si="59"/>
        <v>4.027785694883721</v>
      </c>
      <c r="BW68" s="12">
        <f t="shared" si="60"/>
        <v>4.2919073593846155</v>
      </c>
      <c r="BY68" s="12">
        <f t="shared" si="61"/>
        <v>11.637583792204545</v>
      </c>
      <c r="BZ68" s="12">
        <f t="shared" si="62"/>
        <v>11.701447653209302</v>
      </c>
      <c r="CA68" s="12">
        <f t="shared" si="63"/>
        <v>12.751631818045455</v>
      </c>
      <c r="CB68" s="12">
        <f t="shared" si="64"/>
        <v>5.1920142839069765</v>
      </c>
      <c r="CC68" s="12">
        <f t="shared" si="65"/>
        <v>4.027785694883721</v>
      </c>
      <c r="CD68" s="9"/>
      <c r="CE68" s="12">
        <f t="shared" si="66"/>
        <v>40.366458510232562</v>
      </c>
      <c r="CF68" s="12">
        <f t="shared" si="67"/>
        <v>21.058996976813955</v>
      </c>
      <c r="CG68" s="12">
        <f t="shared" si="68"/>
        <v>11.550871189255814</v>
      </c>
      <c r="CH68" s="12">
        <f t="shared" si="69"/>
        <v>6.4709790695581404</v>
      </c>
      <c r="CI68" s="15">
        <f t="shared" si="70"/>
        <v>4.027785694883721</v>
      </c>
      <c r="CJ68" s="12">
        <f t="shared" si="71"/>
        <v>93.55377762044445</v>
      </c>
      <c r="CK68" s="12">
        <f t="shared" si="72"/>
        <v>55.544554699302324</v>
      </c>
      <c r="CL68" s="12">
        <f t="shared" si="73"/>
        <v>28.114205409090911</v>
      </c>
      <c r="CM68" s="12">
        <f t="shared" si="74"/>
        <v>17.157810704272727</v>
      </c>
      <c r="CN68" s="12">
        <f t="shared" si="75"/>
        <v>11.637583792204545</v>
      </c>
      <c r="CP68" s="12">
        <f t="shared" si="76"/>
        <v>4.027785694883721</v>
      </c>
      <c r="CQ68" s="12">
        <f t="shared" si="77"/>
        <v>3.9824944252765957</v>
      </c>
      <c r="CR68" s="12">
        <f t="shared" si="78"/>
        <v>3.9144139342888891</v>
      </c>
      <c r="CS68" s="12">
        <f t="shared" si="79"/>
        <v>3.8662781589868422</v>
      </c>
    </row>
    <row r="69" spans="1:97" x14ac:dyDescent="0.2">
      <c r="A69" s="10">
        <v>63</v>
      </c>
      <c r="B69" s="10" t="s">
        <v>114</v>
      </c>
      <c r="C69" s="10">
        <v>63</v>
      </c>
      <c r="D69" s="10">
        <v>39</v>
      </c>
      <c r="E69" s="11">
        <v>38</v>
      </c>
      <c r="F69" s="10"/>
      <c r="G69" s="12">
        <v>383.69097185099997</v>
      </c>
      <c r="H69" s="12">
        <v>246.64754509900001</v>
      </c>
      <c r="I69" s="13">
        <v>251.50122213399999</v>
      </c>
      <c r="K69" s="10">
        <v>39</v>
      </c>
      <c r="L69" s="10">
        <v>39</v>
      </c>
      <c r="M69" s="10">
        <v>39</v>
      </c>
      <c r="N69" s="10">
        <v>39</v>
      </c>
      <c r="O69" s="14">
        <f t="shared" si="40"/>
        <v>39</v>
      </c>
      <c r="P69" s="12">
        <v>698.83589196200001</v>
      </c>
      <c r="Q69" s="12">
        <v>709.60720086100002</v>
      </c>
      <c r="R69" s="12">
        <v>752.85138297100002</v>
      </c>
      <c r="S69" s="12">
        <v>296.78915596000002</v>
      </c>
      <c r="T69" s="12">
        <f t="shared" si="41"/>
        <v>246.64754509900001</v>
      </c>
      <c r="V69" s="10">
        <v>39</v>
      </c>
      <c r="W69" s="10">
        <v>39</v>
      </c>
      <c r="X69" s="10">
        <v>39</v>
      </c>
      <c r="Y69" s="10">
        <v>39</v>
      </c>
      <c r="Z69" s="14">
        <f t="shared" si="42"/>
        <v>39</v>
      </c>
      <c r="AA69" s="10">
        <v>39</v>
      </c>
      <c r="AB69" s="10">
        <v>39</v>
      </c>
      <c r="AC69" s="10">
        <v>39</v>
      </c>
      <c r="AD69" s="10">
        <v>39</v>
      </c>
      <c r="AE69" s="14">
        <f t="shared" si="43"/>
        <v>39</v>
      </c>
      <c r="AF69" s="12">
        <v>2424.8864309800001</v>
      </c>
      <c r="AG69" s="12">
        <v>1275.88662815</v>
      </c>
      <c r="AH69" s="12">
        <v>705.50301313399996</v>
      </c>
      <c r="AI69" s="12">
        <v>391.69391083699998</v>
      </c>
      <c r="AJ69" s="15">
        <f t="shared" si="44"/>
        <v>246.64754509900001</v>
      </c>
      <c r="AK69" s="12">
        <v>5589.4872169500004</v>
      </c>
      <c r="AL69" s="12">
        <v>3402.3184008600001</v>
      </c>
      <c r="AM69" s="12">
        <v>1687.7214879999999</v>
      </c>
      <c r="AN69" s="12">
        <v>1028.77976418</v>
      </c>
      <c r="AO69" s="15">
        <f t="shared" si="45"/>
        <v>698.83589196200001</v>
      </c>
      <c r="AP69" s="12">
        <f t="shared" si="46"/>
        <v>1.9005500782589264</v>
      </c>
      <c r="AQ69" s="12">
        <f t="shared" si="47"/>
        <v>3.4371028696364028</v>
      </c>
      <c r="AR69" s="12">
        <f t="shared" si="48"/>
        <v>6.1907687709475159</v>
      </c>
      <c r="AS69" s="15">
        <f t="shared" si="49"/>
        <v>9.8313827936405893</v>
      </c>
      <c r="AT69" s="12">
        <f t="shared" si="50"/>
        <v>1.6428465999940371</v>
      </c>
      <c r="AU69" s="12">
        <f t="shared" si="51"/>
        <v>3.3118540331993453</v>
      </c>
      <c r="AV69" s="12">
        <f t="shared" si="52"/>
        <v>5.4331232121436228</v>
      </c>
      <c r="AW69" s="12">
        <f t="shared" si="53"/>
        <v>7.9982829749304507</v>
      </c>
      <c r="AY69" s="10">
        <f t="shared" si="54"/>
        <v>39</v>
      </c>
      <c r="AZ69" s="10">
        <v>48</v>
      </c>
      <c r="BA69" s="10">
        <v>40</v>
      </c>
      <c r="BB69" s="14">
        <v>56</v>
      </c>
      <c r="BC69" s="12">
        <f t="shared" si="55"/>
        <v>246.64754509900001</v>
      </c>
      <c r="BD69" s="12">
        <v>293.01659107199998</v>
      </c>
      <c r="BE69" s="12">
        <v>245.993413925</v>
      </c>
      <c r="BF69" s="12">
        <v>341.16709709200001</v>
      </c>
      <c r="BH69" s="12">
        <v>17.098960161200001</v>
      </c>
      <c r="BI69" s="12">
        <v>2.2724800109899999</v>
      </c>
      <c r="BJ69" s="12">
        <v>7.8240780830399999</v>
      </c>
      <c r="BK69" s="12">
        <v>43.82</v>
      </c>
      <c r="BL69" s="12">
        <v>16.728999999999999</v>
      </c>
      <c r="BM69" s="12">
        <v>3.27</v>
      </c>
      <c r="BN69" s="12">
        <v>4.8680000000000003</v>
      </c>
      <c r="BO69" s="12">
        <v>1.9830000000000001</v>
      </c>
      <c r="BP69" s="15">
        <v>160.14699999999999</v>
      </c>
      <c r="BQ69" s="12">
        <v>569.88499999999999</v>
      </c>
      <c r="BR69" s="12">
        <f t="shared" si="56"/>
        <v>240.91355809403001</v>
      </c>
      <c r="BS69" s="12">
        <f t="shared" si="57"/>
        <v>246.64754509900001</v>
      </c>
      <c r="BU69" s="12">
        <f t="shared" si="58"/>
        <v>6.0903328865238091</v>
      </c>
      <c r="BV69" s="12">
        <f t="shared" si="59"/>
        <v>6.3242960281794875</v>
      </c>
      <c r="BW69" s="12">
        <f t="shared" si="60"/>
        <v>6.6184532140526313</v>
      </c>
      <c r="BY69" s="12">
        <f t="shared" si="61"/>
        <v>17.918869024666666</v>
      </c>
      <c r="BZ69" s="12">
        <f t="shared" si="62"/>
        <v>18.195056432333335</v>
      </c>
      <c r="CA69" s="12">
        <f t="shared" si="63"/>
        <v>19.303881614641025</v>
      </c>
      <c r="CB69" s="12">
        <f t="shared" si="64"/>
        <v>7.6099783579487186</v>
      </c>
      <c r="CC69" s="12">
        <f t="shared" si="65"/>
        <v>6.3242960281794875</v>
      </c>
      <c r="CD69" s="9"/>
      <c r="CE69" s="12">
        <f t="shared" si="66"/>
        <v>62.176575153333339</v>
      </c>
      <c r="CF69" s="12">
        <f t="shared" si="67"/>
        <v>32.715041747435897</v>
      </c>
      <c r="CG69" s="12">
        <f t="shared" si="68"/>
        <v>18.089820849589742</v>
      </c>
      <c r="CH69" s="12">
        <f t="shared" si="69"/>
        <v>10.043433611205128</v>
      </c>
      <c r="CI69" s="15">
        <f t="shared" si="70"/>
        <v>6.3242960281794875</v>
      </c>
      <c r="CJ69" s="12">
        <f t="shared" si="71"/>
        <v>143.32018505000002</v>
      </c>
      <c r="CK69" s="12">
        <f t="shared" si="72"/>
        <v>87.238933355384617</v>
      </c>
      <c r="CL69" s="12">
        <f t="shared" si="73"/>
        <v>43.274909948717948</v>
      </c>
      <c r="CM69" s="12">
        <f t="shared" si="74"/>
        <v>26.378968312307695</v>
      </c>
      <c r="CN69" s="12">
        <f t="shared" si="75"/>
        <v>17.918869024666666</v>
      </c>
      <c r="CP69" s="12">
        <f t="shared" si="76"/>
        <v>6.3242960281794875</v>
      </c>
      <c r="CQ69" s="12">
        <f t="shared" si="77"/>
        <v>6.1045123139999999</v>
      </c>
      <c r="CR69" s="12">
        <f t="shared" si="78"/>
        <v>6.1498353481250003</v>
      </c>
      <c r="CS69" s="12">
        <f t="shared" si="79"/>
        <v>6.0922695909285718</v>
      </c>
    </row>
    <row r="70" spans="1:97" x14ac:dyDescent="0.2">
      <c r="A70" s="10">
        <v>64</v>
      </c>
      <c r="B70" s="10" t="s">
        <v>115</v>
      </c>
      <c r="C70" s="10">
        <v>122</v>
      </c>
      <c r="D70" s="10">
        <v>49</v>
      </c>
      <c r="E70" s="11">
        <v>56</v>
      </c>
      <c r="F70" s="10"/>
      <c r="G70" s="12">
        <v>56.304818153399999</v>
      </c>
      <c r="H70" s="12">
        <v>27.313463926299999</v>
      </c>
      <c r="I70" s="13">
        <v>33.893447876000003</v>
      </c>
      <c r="K70" s="10">
        <v>45</v>
      </c>
      <c r="L70" s="10">
        <v>45</v>
      </c>
      <c r="M70" s="10">
        <v>45</v>
      </c>
      <c r="N70" s="10">
        <v>45</v>
      </c>
      <c r="O70" s="14">
        <f t="shared" ref="O70:O101" si="80">D70</f>
        <v>49</v>
      </c>
      <c r="P70" s="12">
        <v>47.895364999800002</v>
      </c>
      <c r="Q70" s="12">
        <v>33.357556104700002</v>
      </c>
      <c r="R70" s="12">
        <v>44.170136928600002</v>
      </c>
      <c r="S70" s="12">
        <v>29.617820978200001</v>
      </c>
      <c r="T70" s="12">
        <f t="shared" ref="T70:T101" si="81">H70</f>
        <v>27.313463926299999</v>
      </c>
      <c r="V70" s="10">
        <v>47</v>
      </c>
      <c r="W70" s="10">
        <v>47</v>
      </c>
      <c r="X70" s="10">
        <v>44</v>
      </c>
      <c r="Y70" s="10">
        <v>47</v>
      </c>
      <c r="Z70" s="14">
        <f t="shared" ref="Z70:Z101" si="82">D70</f>
        <v>49</v>
      </c>
      <c r="AA70" s="10">
        <v>55</v>
      </c>
      <c r="AB70" s="10">
        <v>45</v>
      </c>
      <c r="AC70" s="10">
        <v>45</v>
      </c>
      <c r="AD70" s="10">
        <v>45</v>
      </c>
      <c r="AE70" s="14">
        <f t="shared" ref="AE70:AE101" si="83">K70</f>
        <v>45</v>
      </c>
      <c r="AF70" s="12">
        <v>185.44402813900001</v>
      </c>
      <c r="AG70" s="12">
        <v>96.909424066499994</v>
      </c>
      <c r="AH70" s="12">
        <v>51.600792884800001</v>
      </c>
      <c r="AI70" s="12">
        <v>34.715945005400002</v>
      </c>
      <c r="AJ70" s="15">
        <f t="shared" ref="AJ70:AJ101" si="84">H70</f>
        <v>27.313463926299999</v>
      </c>
      <c r="AK70" s="12">
        <v>354.04944300699998</v>
      </c>
      <c r="AL70" s="12">
        <v>159.242786884</v>
      </c>
      <c r="AM70" s="12">
        <v>89.672729969000002</v>
      </c>
      <c r="AN70" s="12">
        <v>58.304299116099997</v>
      </c>
      <c r="AO70" s="15">
        <f t="shared" ref="AO70:AO101" si="85">P70</f>
        <v>47.895364999800002</v>
      </c>
      <c r="AP70" s="12">
        <f t="shared" ref="AP70:AP101" si="86">$AF70/AG70</f>
        <v>1.9135809538166988</v>
      </c>
      <c r="AQ70" s="12">
        <f t="shared" ref="AQ70:AQ101" si="87">$AF70/AH70</f>
        <v>3.5938212917194554</v>
      </c>
      <c r="AR70" s="12">
        <f t="shared" ref="AR70:AR101" si="88">$AF70/AI70</f>
        <v>5.3417537131757333</v>
      </c>
      <c r="AS70" s="15">
        <f t="shared" ref="AS70:AS101" si="89">$AF70/AJ70</f>
        <v>6.7894730832890398</v>
      </c>
      <c r="AT70" s="12">
        <f t="shared" ref="AT70:AT101" si="90">$AK70/AL70</f>
        <v>2.2233311155556854</v>
      </c>
      <c r="AU70" s="12">
        <f t="shared" ref="AU70:AU101" si="91">$AK70/AM70</f>
        <v>3.9482398174940743</v>
      </c>
      <c r="AV70" s="12">
        <f t="shared" ref="AV70:AV101" si="92">$AK70/AN70</f>
        <v>6.0724414558519868</v>
      </c>
      <c r="AW70" s="12">
        <f t="shared" ref="AW70:AW101" si="93">$AK70/AO70</f>
        <v>7.392144166945557</v>
      </c>
      <c r="AY70" s="10">
        <f t="shared" ref="AY70:AY101" si="94">D70</f>
        <v>49</v>
      </c>
      <c r="AZ70" s="10">
        <v>55</v>
      </c>
      <c r="BA70" s="10">
        <v>47</v>
      </c>
      <c r="BB70" s="14">
        <v>55</v>
      </c>
      <c r="BC70" s="12">
        <f t="shared" ref="BC70:BC101" si="95">H70</f>
        <v>27.313463926299999</v>
      </c>
      <c r="BD70" s="12">
        <v>28.022623062099999</v>
      </c>
      <c r="BE70" s="12">
        <v>23.698688983899999</v>
      </c>
      <c r="BF70" s="12">
        <v>27.510320901899998</v>
      </c>
      <c r="BH70" s="12">
        <v>2.87581682205</v>
      </c>
      <c r="BI70" s="12">
        <v>1.92139005661</v>
      </c>
      <c r="BJ70" s="12">
        <v>0.48892116546600001</v>
      </c>
      <c r="BK70" s="12">
        <v>0.46400000000000002</v>
      </c>
      <c r="BL70" s="12">
        <v>3.7210000000000001</v>
      </c>
      <c r="BM70" s="12">
        <v>1.4630000000000001</v>
      </c>
      <c r="BN70" s="12">
        <v>0.52500000000000002</v>
      </c>
      <c r="BO70" s="12">
        <v>0.96899999999999997</v>
      </c>
      <c r="BP70" s="15">
        <v>16.501999999999999</v>
      </c>
      <c r="BQ70" s="12">
        <v>37.031999999999996</v>
      </c>
      <c r="BR70" s="12">
        <f t="shared" ref="BR70:BR101" si="96">SUM(BI70:BP70)</f>
        <v>26.054311222075999</v>
      </c>
      <c r="BS70" s="12">
        <f t="shared" ref="BS70:BS101" si="97">H70</f>
        <v>27.313463926299999</v>
      </c>
      <c r="BU70" s="12">
        <f t="shared" ref="BU70:BU101" si="98">G70/C70</f>
        <v>0.46151490289672131</v>
      </c>
      <c r="BV70" s="12">
        <f t="shared" ref="BV70:BV101" si="99">H70/D70</f>
        <v>0.55741763114897958</v>
      </c>
      <c r="BW70" s="12">
        <f t="shared" ref="BW70:BW101" si="100">I70/E70</f>
        <v>0.60524014064285725</v>
      </c>
      <c r="BY70" s="12">
        <f t="shared" ref="BY70:BY101" si="101">P70/K70</f>
        <v>1.0643414444400001</v>
      </c>
      <c r="BZ70" s="12">
        <f t="shared" ref="BZ70:BZ101" si="102">Q70/L70</f>
        <v>0.74127902454888894</v>
      </c>
      <c r="CA70" s="12">
        <f t="shared" ref="CA70:CA101" si="103">R70/M70</f>
        <v>0.98155859841333337</v>
      </c>
      <c r="CB70" s="12">
        <f t="shared" ref="CB70:CB101" si="104">S70/N70</f>
        <v>0.65817379951555555</v>
      </c>
      <c r="CC70" s="12">
        <f t="shared" ref="CC70:CC101" si="105">T70/O70</f>
        <v>0.55741763114897958</v>
      </c>
      <c r="CD70" s="9"/>
      <c r="CE70" s="12">
        <f t="shared" ref="CE70:CE101" si="106">AF70/V70</f>
        <v>3.9456176199787238</v>
      </c>
      <c r="CF70" s="12">
        <f t="shared" ref="CF70:CF101" si="107">AG70/W70</f>
        <v>2.0619026397127658</v>
      </c>
      <c r="CG70" s="12">
        <f t="shared" ref="CG70:CG101" si="108">AH70/X70</f>
        <v>1.1727452928363638</v>
      </c>
      <c r="CH70" s="12">
        <f t="shared" ref="CH70:CH101" si="109">AI70/Y70</f>
        <v>0.73863712777446811</v>
      </c>
      <c r="CI70" s="15">
        <f t="shared" ref="CI70:CI101" si="110">AJ70/Z70</f>
        <v>0.55741763114897958</v>
      </c>
      <c r="CJ70" s="12">
        <f t="shared" ref="CJ70:CJ101" si="111">AK70/AA70</f>
        <v>6.4372626001272719</v>
      </c>
      <c r="CK70" s="12">
        <f t="shared" ref="CK70:CK101" si="112">AL70/AB70</f>
        <v>3.5387285974222222</v>
      </c>
      <c r="CL70" s="12">
        <f t="shared" ref="CL70:CL101" si="113">AM70/AC70</f>
        <v>1.9927273326444446</v>
      </c>
      <c r="CM70" s="12">
        <f t="shared" ref="CM70:CM101" si="114">AN70/AD70</f>
        <v>1.2956510914688888</v>
      </c>
      <c r="CN70" s="12">
        <f t="shared" ref="CN70:CN101" si="115">AO70/AE70</f>
        <v>1.0643414444400001</v>
      </c>
      <c r="CP70" s="12">
        <f t="shared" ref="CP70:CP101" si="116">BC70/AY70</f>
        <v>0.55741763114897958</v>
      </c>
      <c r="CQ70" s="12">
        <f t="shared" ref="CQ70:CQ101" si="117">BD70/AZ70</f>
        <v>0.50950223749272727</v>
      </c>
      <c r="CR70" s="12">
        <f t="shared" ref="CR70:CR101" si="118">BE70/BA70</f>
        <v>0.5042274251893617</v>
      </c>
      <c r="CS70" s="12">
        <f t="shared" ref="CS70:CS101" si="119">BF70/BB70</f>
        <v>0.5001876527618182</v>
      </c>
    </row>
    <row r="71" spans="1:97" x14ac:dyDescent="0.2">
      <c r="A71" s="10">
        <v>65</v>
      </c>
      <c r="B71" s="10" t="s">
        <v>116</v>
      </c>
      <c r="C71" s="10">
        <v>97</v>
      </c>
      <c r="D71" s="10">
        <v>42</v>
      </c>
      <c r="E71" s="11">
        <v>42</v>
      </c>
      <c r="F71" s="10"/>
      <c r="G71" s="12">
        <v>325.677262068</v>
      </c>
      <c r="H71" s="12">
        <v>150.143799067</v>
      </c>
      <c r="I71" s="13">
        <v>160.42800116500001</v>
      </c>
      <c r="K71" s="10">
        <v>44</v>
      </c>
      <c r="L71" s="10">
        <v>42</v>
      </c>
      <c r="M71" s="10">
        <v>44</v>
      </c>
      <c r="N71" s="10">
        <v>42</v>
      </c>
      <c r="O71" s="14">
        <f t="shared" si="80"/>
        <v>42</v>
      </c>
      <c r="P71" s="12">
        <v>461.99989008900002</v>
      </c>
      <c r="Q71" s="12">
        <v>468.82438182800001</v>
      </c>
      <c r="R71" s="12">
        <v>471.772881031</v>
      </c>
      <c r="S71" s="12">
        <v>190.68981885900001</v>
      </c>
      <c r="T71" s="12">
        <f t="shared" si="81"/>
        <v>150.143799067</v>
      </c>
      <c r="V71" s="10">
        <v>42</v>
      </c>
      <c r="W71" s="10">
        <v>42</v>
      </c>
      <c r="X71" s="10">
        <v>42</v>
      </c>
      <c r="Y71" s="10">
        <v>42</v>
      </c>
      <c r="Z71" s="14">
        <f t="shared" si="82"/>
        <v>42</v>
      </c>
      <c r="AA71" s="10">
        <v>43</v>
      </c>
      <c r="AB71" s="10">
        <v>43</v>
      </c>
      <c r="AC71" s="10">
        <v>49</v>
      </c>
      <c r="AD71" s="10">
        <v>43</v>
      </c>
      <c r="AE71" s="14">
        <f t="shared" si="83"/>
        <v>44</v>
      </c>
      <c r="AF71" s="12">
        <v>1467.44921589</v>
      </c>
      <c r="AG71" s="12">
        <v>771.74905896200005</v>
      </c>
      <c r="AH71" s="12">
        <v>423.83889985100001</v>
      </c>
      <c r="AI71" s="12">
        <v>239.530725002</v>
      </c>
      <c r="AJ71" s="15">
        <f t="shared" si="84"/>
        <v>150.143799067</v>
      </c>
      <c r="AK71" s="12">
        <v>3518.6936061400002</v>
      </c>
      <c r="AL71" s="12">
        <v>2020.9138631799999</v>
      </c>
      <c r="AM71" s="12">
        <v>1244.07560992</v>
      </c>
      <c r="AN71" s="12">
        <v>651.11419796899997</v>
      </c>
      <c r="AO71" s="15">
        <f t="shared" si="85"/>
        <v>461.99989008900002</v>
      </c>
      <c r="AP71" s="12">
        <f t="shared" si="86"/>
        <v>1.9014590284874651</v>
      </c>
      <c r="AQ71" s="12">
        <f t="shared" si="87"/>
        <v>3.4622806363594276</v>
      </c>
      <c r="AR71" s="12">
        <f t="shared" si="88"/>
        <v>6.12635066285441</v>
      </c>
      <c r="AS71" s="15">
        <f t="shared" si="89"/>
        <v>9.7736251847148683</v>
      </c>
      <c r="AT71" s="12">
        <f t="shared" si="90"/>
        <v>1.7411398230517237</v>
      </c>
      <c r="AU71" s="12">
        <f t="shared" si="91"/>
        <v>2.8283599309259579</v>
      </c>
      <c r="AV71" s="12">
        <f t="shared" si="92"/>
        <v>5.4041113173629913</v>
      </c>
      <c r="AW71" s="12">
        <f t="shared" si="93"/>
        <v>7.6162217386288908</v>
      </c>
      <c r="AY71" s="10">
        <f t="shared" si="94"/>
        <v>42</v>
      </c>
      <c r="AZ71" s="10">
        <v>51</v>
      </c>
      <c r="BA71" s="10">
        <v>53</v>
      </c>
      <c r="BB71" s="14">
        <v>70</v>
      </c>
      <c r="BC71" s="12">
        <f t="shared" si="95"/>
        <v>150.143799067</v>
      </c>
      <c r="BD71" s="12">
        <v>176.51058316199999</v>
      </c>
      <c r="BE71" s="12">
        <v>181.524591923</v>
      </c>
      <c r="BF71" s="12">
        <v>238.98383307500001</v>
      </c>
      <c r="BH71" s="12">
        <v>14.091573</v>
      </c>
      <c r="BI71" s="12">
        <v>3.22394609451</v>
      </c>
      <c r="BJ71" s="12">
        <v>4.6088600158700004</v>
      </c>
      <c r="BK71" s="12">
        <v>13.282999999999999</v>
      </c>
      <c r="BL71" s="12">
        <v>12.5</v>
      </c>
      <c r="BM71" s="12">
        <v>3.0470000000000002</v>
      </c>
      <c r="BN71" s="12">
        <v>2.5089999999999999</v>
      </c>
      <c r="BO71" s="12">
        <v>1.96</v>
      </c>
      <c r="BP71" s="15">
        <v>105.29</v>
      </c>
      <c r="BQ71" s="12">
        <v>388.03899999999999</v>
      </c>
      <c r="BR71" s="12">
        <f t="shared" si="96"/>
        <v>146.42180611038</v>
      </c>
      <c r="BS71" s="12">
        <f t="shared" si="97"/>
        <v>150.143799067</v>
      </c>
      <c r="BU71" s="12">
        <f t="shared" si="98"/>
        <v>3.3574975470927835</v>
      </c>
      <c r="BV71" s="12">
        <f t="shared" si="99"/>
        <v>3.5748523587380951</v>
      </c>
      <c r="BW71" s="12">
        <f t="shared" si="100"/>
        <v>3.8197143134523812</v>
      </c>
      <c r="BY71" s="12">
        <f t="shared" si="101"/>
        <v>10.499997502022728</v>
      </c>
      <c r="BZ71" s="12">
        <f t="shared" si="102"/>
        <v>11.162485281619048</v>
      </c>
      <c r="CA71" s="12">
        <f t="shared" si="103"/>
        <v>10.722110932522726</v>
      </c>
      <c r="CB71" s="12">
        <f t="shared" si="104"/>
        <v>4.5402337823571433</v>
      </c>
      <c r="CC71" s="12">
        <f t="shared" si="105"/>
        <v>3.5748523587380951</v>
      </c>
      <c r="CD71" s="9"/>
      <c r="CE71" s="12">
        <f t="shared" si="106"/>
        <v>34.939267045000001</v>
      </c>
      <c r="CF71" s="12">
        <f t="shared" si="107"/>
        <v>18.374977594333334</v>
      </c>
      <c r="CG71" s="12">
        <f t="shared" si="108"/>
        <v>10.091402377404762</v>
      </c>
      <c r="CH71" s="12">
        <f t="shared" si="109"/>
        <v>5.7031125000476193</v>
      </c>
      <c r="CI71" s="15">
        <f t="shared" si="110"/>
        <v>3.5748523587380951</v>
      </c>
      <c r="CJ71" s="12">
        <f t="shared" si="111"/>
        <v>81.83008386372093</v>
      </c>
      <c r="CK71" s="12">
        <f t="shared" si="112"/>
        <v>46.997996818139534</v>
      </c>
      <c r="CL71" s="12">
        <f t="shared" si="113"/>
        <v>25.389298161632652</v>
      </c>
      <c r="CM71" s="12">
        <f t="shared" si="114"/>
        <v>15.14219065044186</v>
      </c>
      <c r="CN71" s="12">
        <f t="shared" si="115"/>
        <v>10.499997502022728</v>
      </c>
      <c r="CP71" s="12">
        <f t="shared" si="116"/>
        <v>3.5748523587380951</v>
      </c>
      <c r="CQ71" s="12">
        <f t="shared" si="117"/>
        <v>3.4609918267058823</v>
      </c>
      <c r="CR71" s="12">
        <f t="shared" si="118"/>
        <v>3.4249923004339622</v>
      </c>
      <c r="CS71" s="12">
        <f t="shared" si="119"/>
        <v>3.4140547582142857</v>
      </c>
    </row>
    <row r="72" spans="1:97" x14ac:dyDescent="0.2">
      <c r="A72" s="10">
        <v>66</v>
      </c>
      <c r="B72" s="10" t="s">
        <v>117</v>
      </c>
      <c r="C72" s="10">
        <v>81</v>
      </c>
      <c r="D72" s="10">
        <v>43</v>
      </c>
      <c r="E72" s="11">
        <v>36</v>
      </c>
      <c r="F72" s="10"/>
      <c r="G72" s="12">
        <v>396.04561710399997</v>
      </c>
      <c r="H72" s="12">
        <v>222.83868312800001</v>
      </c>
      <c r="I72" s="13">
        <v>196.73079800599999</v>
      </c>
      <c r="K72" s="10">
        <v>40</v>
      </c>
      <c r="L72" s="10">
        <v>43</v>
      </c>
      <c r="M72" s="10">
        <v>40</v>
      </c>
      <c r="N72" s="10">
        <v>43</v>
      </c>
      <c r="O72" s="14">
        <f t="shared" si="80"/>
        <v>43</v>
      </c>
      <c r="P72" s="12">
        <v>614.69619083400005</v>
      </c>
      <c r="Q72" s="12">
        <v>664.89628004999997</v>
      </c>
      <c r="R72" s="12">
        <v>619.40573406199996</v>
      </c>
      <c r="S72" s="12">
        <v>265.95560288399997</v>
      </c>
      <c r="T72" s="12">
        <f t="shared" si="81"/>
        <v>222.83868312800001</v>
      </c>
      <c r="V72" s="10">
        <v>43</v>
      </c>
      <c r="W72" s="10">
        <v>43</v>
      </c>
      <c r="X72" s="10">
        <v>43</v>
      </c>
      <c r="Y72" s="10">
        <v>43</v>
      </c>
      <c r="Z72" s="14">
        <f t="shared" si="82"/>
        <v>43</v>
      </c>
      <c r="AA72" s="10">
        <v>40</v>
      </c>
      <c r="AB72" s="10">
        <v>40</v>
      </c>
      <c r="AC72" s="10">
        <v>39</v>
      </c>
      <c r="AD72" s="10">
        <v>40</v>
      </c>
      <c r="AE72" s="14">
        <f t="shared" si="83"/>
        <v>40</v>
      </c>
      <c r="AF72" s="12">
        <v>2132.6648118500002</v>
      </c>
      <c r="AG72" s="12">
        <v>1137.4974429599999</v>
      </c>
      <c r="AH72" s="12">
        <v>634.43142795599999</v>
      </c>
      <c r="AI72" s="12">
        <v>351.38883805299997</v>
      </c>
      <c r="AJ72" s="15">
        <f t="shared" si="84"/>
        <v>222.83868312800001</v>
      </c>
      <c r="AK72" s="12">
        <v>4998.3364281699996</v>
      </c>
      <c r="AL72" s="12">
        <v>2948.2371170500001</v>
      </c>
      <c r="AM72" s="12">
        <v>1438.940274</v>
      </c>
      <c r="AN72" s="12">
        <v>900.99051785500001</v>
      </c>
      <c r="AO72" s="15">
        <f t="shared" si="85"/>
        <v>614.69619083400005</v>
      </c>
      <c r="AP72" s="12">
        <f t="shared" si="86"/>
        <v>1.8748743788824458</v>
      </c>
      <c r="AQ72" s="12">
        <f t="shared" si="87"/>
        <v>3.3615371462933075</v>
      </c>
      <c r="AR72" s="12">
        <f t="shared" si="88"/>
        <v>6.0692446113735983</v>
      </c>
      <c r="AS72" s="15">
        <f t="shared" si="89"/>
        <v>9.5704425367878496</v>
      </c>
      <c r="AT72" s="12">
        <f t="shared" si="90"/>
        <v>1.6953644600917732</v>
      </c>
      <c r="AU72" s="12">
        <f t="shared" si="91"/>
        <v>3.4736232757427148</v>
      </c>
      <c r="AV72" s="12">
        <f t="shared" si="92"/>
        <v>5.547601588604512</v>
      </c>
      <c r="AW72" s="12">
        <f t="shared" si="93"/>
        <v>8.1313932031828884</v>
      </c>
      <c r="AY72" s="10">
        <f t="shared" si="94"/>
        <v>43</v>
      </c>
      <c r="AZ72" s="10">
        <v>48</v>
      </c>
      <c r="BA72" s="10">
        <v>40</v>
      </c>
      <c r="BB72" s="14">
        <v>60</v>
      </c>
      <c r="BC72" s="12">
        <f t="shared" si="95"/>
        <v>222.83868312800001</v>
      </c>
      <c r="BD72" s="12">
        <v>240.256330967</v>
      </c>
      <c r="BE72" s="12">
        <v>201.76373219499999</v>
      </c>
      <c r="BF72" s="12">
        <v>297.33317398999998</v>
      </c>
      <c r="BH72" s="12">
        <v>16.226202964799999</v>
      </c>
      <c r="BI72" s="12">
        <v>2.1478707790399998</v>
      </c>
      <c r="BJ72" s="12">
        <v>6.9021079540299999</v>
      </c>
      <c r="BK72" s="12">
        <v>41.198999999999998</v>
      </c>
      <c r="BL72" s="12">
        <v>17.128</v>
      </c>
      <c r="BM72" s="12">
        <v>3.2290000000000001</v>
      </c>
      <c r="BN72" s="12">
        <v>4.9420000000000002</v>
      </c>
      <c r="BO72" s="12">
        <v>1.774</v>
      </c>
      <c r="BP72" s="15">
        <v>140.12700000000001</v>
      </c>
      <c r="BQ72" s="12">
        <v>497.14400000000001</v>
      </c>
      <c r="BR72" s="12">
        <f t="shared" si="96"/>
        <v>217.44897873306999</v>
      </c>
      <c r="BS72" s="12">
        <f t="shared" si="97"/>
        <v>222.83868312800001</v>
      </c>
      <c r="BU72" s="12">
        <f t="shared" si="98"/>
        <v>4.889452063012345</v>
      </c>
      <c r="BV72" s="12">
        <f t="shared" si="99"/>
        <v>5.1822949564651166</v>
      </c>
      <c r="BW72" s="12">
        <f t="shared" si="100"/>
        <v>5.4647443890555554</v>
      </c>
      <c r="BY72" s="12">
        <f t="shared" si="101"/>
        <v>15.367404770850001</v>
      </c>
      <c r="BZ72" s="12">
        <f t="shared" si="102"/>
        <v>15.462704187209301</v>
      </c>
      <c r="CA72" s="12">
        <f t="shared" si="103"/>
        <v>15.485143351549999</v>
      </c>
      <c r="CB72" s="12">
        <f t="shared" si="104"/>
        <v>6.185014020558139</v>
      </c>
      <c r="CC72" s="12">
        <f t="shared" si="105"/>
        <v>5.1822949564651166</v>
      </c>
      <c r="CD72" s="9"/>
      <c r="CE72" s="12">
        <f t="shared" si="106"/>
        <v>49.596856089534889</v>
      </c>
      <c r="CF72" s="12">
        <f t="shared" si="107"/>
        <v>26.453428906046511</v>
      </c>
      <c r="CG72" s="12">
        <f t="shared" si="108"/>
        <v>14.754219254790698</v>
      </c>
      <c r="CH72" s="12">
        <f t="shared" si="109"/>
        <v>8.1718334430930231</v>
      </c>
      <c r="CI72" s="15">
        <f t="shared" si="110"/>
        <v>5.1822949564651166</v>
      </c>
      <c r="CJ72" s="12">
        <f t="shared" si="111"/>
        <v>124.95841070424999</v>
      </c>
      <c r="CK72" s="12">
        <f t="shared" si="112"/>
        <v>73.705927926249998</v>
      </c>
      <c r="CL72" s="12">
        <f t="shared" si="113"/>
        <v>36.895904461538464</v>
      </c>
      <c r="CM72" s="12">
        <f t="shared" si="114"/>
        <v>22.524762946374999</v>
      </c>
      <c r="CN72" s="12">
        <f t="shared" si="115"/>
        <v>15.367404770850001</v>
      </c>
      <c r="CP72" s="12">
        <f t="shared" si="116"/>
        <v>5.1822949564651166</v>
      </c>
      <c r="CQ72" s="12">
        <f t="shared" si="117"/>
        <v>5.0053402284791666</v>
      </c>
      <c r="CR72" s="12">
        <f t="shared" si="118"/>
        <v>5.0440933048750001</v>
      </c>
      <c r="CS72" s="12">
        <f t="shared" si="119"/>
        <v>4.9555528998333331</v>
      </c>
    </row>
    <row r="73" spans="1:97" x14ac:dyDescent="0.2">
      <c r="A73" s="10">
        <v>67</v>
      </c>
      <c r="B73" s="10" t="s">
        <v>118</v>
      </c>
      <c r="C73" s="10">
        <v>68</v>
      </c>
      <c r="D73" s="10">
        <v>38</v>
      </c>
      <c r="E73" s="11">
        <v>38</v>
      </c>
      <c r="F73" s="10"/>
      <c r="G73" s="12">
        <v>483.514111996</v>
      </c>
      <c r="H73" s="12">
        <v>273.757247925</v>
      </c>
      <c r="I73" s="13">
        <v>287.38157796899998</v>
      </c>
      <c r="K73" s="10">
        <v>41</v>
      </c>
      <c r="L73" s="10">
        <v>38</v>
      </c>
      <c r="M73" s="10">
        <v>41</v>
      </c>
      <c r="N73" s="10">
        <v>38</v>
      </c>
      <c r="O73" s="14">
        <f t="shared" si="80"/>
        <v>38</v>
      </c>
      <c r="P73" s="12">
        <v>820.86648988699994</v>
      </c>
      <c r="Q73" s="12">
        <v>715.64909505799994</v>
      </c>
      <c r="R73" s="12">
        <v>881.24800610499994</v>
      </c>
      <c r="S73" s="12">
        <v>335.07439303400002</v>
      </c>
      <c r="T73" s="12">
        <f t="shared" si="81"/>
        <v>273.757247925</v>
      </c>
      <c r="V73" s="10">
        <v>38</v>
      </c>
      <c r="W73" s="10">
        <v>38</v>
      </c>
      <c r="X73" s="10">
        <v>38</v>
      </c>
      <c r="Y73" s="10">
        <v>38</v>
      </c>
      <c r="Z73" s="14">
        <f t="shared" si="82"/>
        <v>38</v>
      </c>
      <c r="AA73" s="10">
        <v>41</v>
      </c>
      <c r="AB73" s="10">
        <v>41</v>
      </c>
      <c r="AC73" s="10">
        <v>41</v>
      </c>
      <c r="AD73" s="10">
        <v>41</v>
      </c>
      <c r="AE73" s="14">
        <f t="shared" si="83"/>
        <v>41</v>
      </c>
      <c r="AF73" s="12">
        <v>2749.6945998699998</v>
      </c>
      <c r="AG73" s="12">
        <v>1451.80567408</v>
      </c>
      <c r="AH73" s="12">
        <v>800.519527197</v>
      </c>
      <c r="AI73" s="12">
        <v>441.68686294600002</v>
      </c>
      <c r="AJ73" s="15">
        <f t="shared" si="84"/>
        <v>273.757247925</v>
      </c>
      <c r="AK73" s="12">
        <v>6487.5123000100002</v>
      </c>
      <c r="AL73" s="12">
        <v>4006.2273230599999</v>
      </c>
      <c r="AM73" s="12">
        <v>1970.09941411</v>
      </c>
      <c r="AN73" s="12">
        <v>1207.0116469899999</v>
      </c>
      <c r="AO73" s="15">
        <f t="shared" si="85"/>
        <v>820.86648988699994</v>
      </c>
      <c r="AP73" s="12">
        <f t="shared" si="86"/>
        <v>1.8939825411637572</v>
      </c>
      <c r="AQ73" s="12">
        <f t="shared" si="87"/>
        <v>3.4348876029270512</v>
      </c>
      <c r="AR73" s="12">
        <f t="shared" si="88"/>
        <v>6.2254389490551212</v>
      </c>
      <c r="AS73" s="15">
        <f t="shared" si="89"/>
        <v>10.04428054676865</v>
      </c>
      <c r="AT73" s="12">
        <f t="shared" si="90"/>
        <v>1.6193570101895187</v>
      </c>
      <c r="AU73" s="12">
        <f t="shared" si="91"/>
        <v>3.2929872744217628</v>
      </c>
      <c r="AV73" s="12">
        <f t="shared" si="92"/>
        <v>5.3748547631568542</v>
      </c>
      <c r="AW73" s="12">
        <f t="shared" si="93"/>
        <v>7.9032490422444557</v>
      </c>
      <c r="AY73" s="10">
        <f t="shared" si="94"/>
        <v>38</v>
      </c>
      <c r="AZ73" s="10">
        <v>38</v>
      </c>
      <c r="BA73" s="10">
        <v>38</v>
      </c>
      <c r="BB73" s="14">
        <v>37</v>
      </c>
      <c r="BC73" s="12">
        <f t="shared" si="95"/>
        <v>273.757247925</v>
      </c>
      <c r="BD73" s="12">
        <v>271.55125403400001</v>
      </c>
      <c r="BE73" s="12">
        <v>268.55297899200002</v>
      </c>
      <c r="BF73" s="12">
        <v>257.79500389100002</v>
      </c>
      <c r="BH73" s="12">
        <v>18.487912893299999</v>
      </c>
      <c r="BI73" s="12">
        <v>2.7270789146399999</v>
      </c>
      <c r="BJ73" s="12">
        <v>8.2842230796800003</v>
      </c>
      <c r="BK73" s="12">
        <v>42.863999999999997</v>
      </c>
      <c r="BL73" s="12">
        <v>19.114999999999998</v>
      </c>
      <c r="BM73" s="12">
        <v>3.4260000000000002</v>
      </c>
      <c r="BN73" s="12">
        <v>4.944</v>
      </c>
      <c r="BO73" s="12">
        <v>2.028</v>
      </c>
      <c r="BP73" s="15">
        <v>184.06399999999999</v>
      </c>
      <c r="BQ73" s="12">
        <v>680.14499999999998</v>
      </c>
      <c r="BR73" s="12">
        <f t="shared" si="96"/>
        <v>267.45230199432001</v>
      </c>
      <c r="BS73" s="12">
        <f t="shared" si="97"/>
        <v>273.757247925</v>
      </c>
      <c r="BU73" s="12">
        <f t="shared" si="98"/>
        <v>7.1105016469999995</v>
      </c>
      <c r="BV73" s="12">
        <f t="shared" si="99"/>
        <v>7.2041381032894733</v>
      </c>
      <c r="BW73" s="12">
        <f t="shared" si="100"/>
        <v>7.5626731044473674</v>
      </c>
      <c r="BY73" s="12">
        <f t="shared" si="101"/>
        <v>20.021133899682926</v>
      </c>
      <c r="BZ73" s="12">
        <f t="shared" si="102"/>
        <v>18.832870922578945</v>
      </c>
      <c r="CA73" s="12">
        <f t="shared" si="103"/>
        <v>21.493853807439024</v>
      </c>
      <c r="CB73" s="12">
        <f t="shared" si="104"/>
        <v>8.8177471851052633</v>
      </c>
      <c r="CC73" s="12">
        <f t="shared" si="105"/>
        <v>7.2041381032894733</v>
      </c>
      <c r="CD73" s="9"/>
      <c r="CE73" s="12">
        <f t="shared" si="106"/>
        <v>72.360384207105255</v>
      </c>
      <c r="CF73" s="12">
        <f t="shared" si="107"/>
        <v>38.205412475789473</v>
      </c>
      <c r="CG73" s="12">
        <f t="shared" si="108"/>
        <v>21.066303347289473</v>
      </c>
      <c r="CH73" s="12">
        <f t="shared" si="109"/>
        <v>11.623338498578947</v>
      </c>
      <c r="CI73" s="15">
        <f t="shared" si="110"/>
        <v>7.2041381032894733</v>
      </c>
      <c r="CJ73" s="12">
        <f t="shared" si="111"/>
        <v>158.23200731731708</v>
      </c>
      <c r="CK73" s="12">
        <f t="shared" si="112"/>
        <v>97.712861538048784</v>
      </c>
      <c r="CL73" s="12">
        <f t="shared" si="113"/>
        <v>48.051205222195122</v>
      </c>
      <c r="CM73" s="12">
        <f t="shared" si="114"/>
        <v>29.439308463170729</v>
      </c>
      <c r="CN73" s="12">
        <f t="shared" si="115"/>
        <v>20.021133899682926</v>
      </c>
      <c r="CP73" s="12">
        <f t="shared" si="116"/>
        <v>7.2041381032894733</v>
      </c>
      <c r="CQ73" s="12">
        <f t="shared" si="117"/>
        <v>7.1460856324736843</v>
      </c>
      <c r="CR73" s="12">
        <f t="shared" si="118"/>
        <v>7.0671836576842111</v>
      </c>
      <c r="CS73" s="12">
        <f t="shared" si="119"/>
        <v>6.9674325375945951</v>
      </c>
    </row>
    <row r="74" spans="1:97" x14ac:dyDescent="0.2">
      <c r="A74" s="10">
        <v>68</v>
      </c>
      <c r="B74" s="10" t="s">
        <v>119</v>
      </c>
      <c r="C74" s="10">
        <v>78</v>
      </c>
      <c r="D74" s="10">
        <v>41</v>
      </c>
      <c r="E74" s="11">
        <v>41</v>
      </c>
      <c r="F74" s="10"/>
      <c r="G74" s="12">
        <v>397.31781387299998</v>
      </c>
      <c r="H74" s="12">
        <v>217.458349943</v>
      </c>
      <c r="I74" s="13">
        <v>228.759273052</v>
      </c>
      <c r="K74" s="10">
        <v>55</v>
      </c>
      <c r="L74" s="10">
        <v>41</v>
      </c>
      <c r="M74" s="10">
        <v>55</v>
      </c>
      <c r="N74" s="10">
        <v>41</v>
      </c>
      <c r="O74" s="14">
        <f t="shared" si="80"/>
        <v>41</v>
      </c>
      <c r="P74" s="12">
        <v>899.29923105199998</v>
      </c>
      <c r="Q74" s="12">
        <v>620.39295601799995</v>
      </c>
      <c r="R74" s="12">
        <v>926.13027000399995</v>
      </c>
      <c r="S74" s="12">
        <v>269.344851017</v>
      </c>
      <c r="T74" s="12">
        <f t="shared" si="81"/>
        <v>217.458349943</v>
      </c>
      <c r="V74" s="10">
        <v>41</v>
      </c>
      <c r="W74" s="10">
        <v>41</v>
      </c>
      <c r="X74" s="10">
        <v>41</v>
      </c>
      <c r="Y74" s="10">
        <v>41</v>
      </c>
      <c r="Z74" s="14">
        <f t="shared" si="82"/>
        <v>41</v>
      </c>
      <c r="AA74" s="10">
        <v>43</v>
      </c>
      <c r="AB74" s="10">
        <v>52</v>
      </c>
      <c r="AC74" s="10">
        <v>55</v>
      </c>
      <c r="AD74" s="10">
        <v>55</v>
      </c>
      <c r="AE74" s="14">
        <f t="shared" si="83"/>
        <v>55</v>
      </c>
      <c r="AF74" s="12">
        <v>2212.0713999300001</v>
      </c>
      <c r="AG74" s="12">
        <v>1162.30861783</v>
      </c>
      <c r="AH74" s="12">
        <v>637.504333019</v>
      </c>
      <c r="AI74" s="12">
        <v>353.71948099100001</v>
      </c>
      <c r="AJ74" s="15">
        <f t="shared" si="84"/>
        <v>217.458349943</v>
      </c>
      <c r="AK74" s="12">
        <v>5542.4204370999996</v>
      </c>
      <c r="AL74" s="12">
        <v>4055.5841009599999</v>
      </c>
      <c r="AM74" s="12">
        <v>2187.8432550399998</v>
      </c>
      <c r="AN74" s="12">
        <v>1332.99956393</v>
      </c>
      <c r="AO74" s="15">
        <f t="shared" si="85"/>
        <v>899.29923105199998</v>
      </c>
      <c r="AP74" s="12">
        <f t="shared" si="86"/>
        <v>1.9031704368327578</v>
      </c>
      <c r="AQ74" s="12">
        <f t="shared" si="87"/>
        <v>3.4698923369734525</v>
      </c>
      <c r="AR74" s="12">
        <f t="shared" si="88"/>
        <v>6.2537448990158495</v>
      </c>
      <c r="AS74" s="15">
        <f t="shared" si="89"/>
        <v>10.172391175182863</v>
      </c>
      <c r="AT74" s="12">
        <f t="shared" si="90"/>
        <v>1.3666145983233462</v>
      </c>
      <c r="AU74" s="12">
        <f t="shared" si="91"/>
        <v>2.5332804003816394</v>
      </c>
      <c r="AV74" s="12">
        <f t="shared" si="92"/>
        <v>4.157856151700174</v>
      </c>
      <c r="AW74" s="12">
        <f t="shared" si="93"/>
        <v>6.1630436741466772</v>
      </c>
      <c r="AY74" s="10">
        <f t="shared" si="94"/>
        <v>41</v>
      </c>
      <c r="AZ74" s="10">
        <v>53</v>
      </c>
      <c r="BA74" s="10">
        <v>41</v>
      </c>
      <c r="BB74" s="14">
        <v>67</v>
      </c>
      <c r="BC74" s="12">
        <f t="shared" si="95"/>
        <v>217.458349943</v>
      </c>
      <c r="BD74" s="12">
        <v>272.50816607500002</v>
      </c>
      <c r="BE74" s="12">
        <v>213.204833984</v>
      </c>
      <c r="BF74" s="12">
        <v>341.803001881</v>
      </c>
      <c r="BH74" s="12">
        <v>15.081967115399999</v>
      </c>
      <c r="BI74" s="12">
        <v>2.0039401054399999</v>
      </c>
      <c r="BJ74" s="12">
        <v>5.9948949813799999</v>
      </c>
      <c r="BK74" s="12">
        <v>27.44</v>
      </c>
      <c r="BL74" s="12">
        <v>14.568</v>
      </c>
      <c r="BM74" s="12">
        <v>3.09</v>
      </c>
      <c r="BN74" s="12">
        <v>3.8010000000000002</v>
      </c>
      <c r="BO74" s="12">
        <v>1.7030000000000001</v>
      </c>
      <c r="BP74" s="15">
        <v>154.15100000000001</v>
      </c>
      <c r="BQ74" s="12">
        <v>771.52599999999995</v>
      </c>
      <c r="BR74" s="12">
        <f t="shared" si="96"/>
        <v>212.75183508681999</v>
      </c>
      <c r="BS74" s="12">
        <f t="shared" si="97"/>
        <v>217.458349943</v>
      </c>
      <c r="BU74" s="12">
        <f t="shared" si="98"/>
        <v>5.0938181265769229</v>
      </c>
      <c r="BV74" s="12">
        <f t="shared" si="99"/>
        <v>5.3038621937317076</v>
      </c>
      <c r="BW74" s="12">
        <f t="shared" si="100"/>
        <v>5.5794944646829272</v>
      </c>
      <c r="BY74" s="12">
        <f t="shared" si="101"/>
        <v>16.350895110036362</v>
      </c>
      <c r="BZ74" s="12">
        <f t="shared" si="102"/>
        <v>15.131535512634144</v>
      </c>
      <c r="CA74" s="12">
        <f t="shared" si="103"/>
        <v>16.838732181890908</v>
      </c>
      <c r="CB74" s="12">
        <f t="shared" si="104"/>
        <v>6.5693866101707314</v>
      </c>
      <c r="CC74" s="12">
        <f t="shared" si="105"/>
        <v>5.3038621937317076</v>
      </c>
      <c r="CD74" s="9"/>
      <c r="CE74" s="12">
        <f t="shared" si="106"/>
        <v>53.952960973902442</v>
      </c>
      <c r="CF74" s="12">
        <f t="shared" si="107"/>
        <v>28.348990678780488</v>
      </c>
      <c r="CG74" s="12">
        <f t="shared" si="108"/>
        <v>15.548886171195122</v>
      </c>
      <c r="CH74" s="12">
        <f t="shared" si="109"/>
        <v>8.6273044144146347</v>
      </c>
      <c r="CI74" s="15">
        <f t="shared" si="110"/>
        <v>5.3038621937317076</v>
      </c>
      <c r="CJ74" s="12">
        <f t="shared" si="111"/>
        <v>128.8934985372093</v>
      </c>
      <c r="CK74" s="12">
        <f t="shared" si="112"/>
        <v>77.992001941538462</v>
      </c>
      <c r="CL74" s="12">
        <f t="shared" si="113"/>
        <v>39.778968273454545</v>
      </c>
      <c r="CM74" s="12">
        <f t="shared" si="114"/>
        <v>24.236355707818181</v>
      </c>
      <c r="CN74" s="12">
        <f t="shared" si="115"/>
        <v>16.350895110036362</v>
      </c>
      <c r="CP74" s="12">
        <f t="shared" si="116"/>
        <v>5.3038621937317076</v>
      </c>
      <c r="CQ74" s="12">
        <f t="shared" si="117"/>
        <v>5.1416635108490567</v>
      </c>
      <c r="CR74" s="12">
        <f t="shared" si="118"/>
        <v>5.2001179020487802</v>
      </c>
      <c r="CS74" s="12">
        <f t="shared" si="119"/>
        <v>5.1015373415074627</v>
      </c>
    </row>
    <row r="75" spans="1:97" x14ac:dyDescent="0.2">
      <c r="A75" s="10">
        <v>69</v>
      </c>
      <c r="B75" s="10" t="s">
        <v>120</v>
      </c>
      <c r="C75" s="10">
        <v>75</v>
      </c>
      <c r="D75" s="10">
        <v>39</v>
      </c>
      <c r="E75" s="11">
        <v>39</v>
      </c>
      <c r="F75" s="10"/>
      <c r="G75" s="12">
        <v>523.94493985199995</v>
      </c>
      <c r="H75" s="12">
        <v>282.56177186999997</v>
      </c>
      <c r="I75" s="13">
        <v>296.20602893799997</v>
      </c>
      <c r="K75" s="10">
        <v>47</v>
      </c>
      <c r="L75" s="10">
        <v>41</v>
      </c>
      <c r="M75" s="10">
        <v>47</v>
      </c>
      <c r="N75" s="10">
        <v>41</v>
      </c>
      <c r="O75" s="14">
        <f t="shared" si="80"/>
        <v>39</v>
      </c>
      <c r="P75" s="12">
        <v>934.12379217099999</v>
      </c>
      <c r="Q75" s="12">
        <v>791.482647896</v>
      </c>
      <c r="R75" s="12">
        <v>1003.26097798</v>
      </c>
      <c r="S75" s="12">
        <v>356.30094790499999</v>
      </c>
      <c r="T75" s="12">
        <f t="shared" si="81"/>
        <v>282.56177186999997</v>
      </c>
      <c r="V75" s="10">
        <v>39</v>
      </c>
      <c r="W75" s="10">
        <v>39</v>
      </c>
      <c r="X75" s="10">
        <v>41</v>
      </c>
      <c r="Y75" s="10">
        <v>39</v>
      </c>
      <c r="Z75" s="14">
        <f t="shared" si="82"/>
        <v>39</v>
      </c>
      <c r="AA75" s="10">
        <v>47</v>
      </c>
      <c r="AB75" s="10">
        <v>47</v>
      </c>
      <c r="AC75" s="10">
        <v>47</v>
      </c>
      <c r="AD75" s="10">
        <v>47</v>
      </c>
      <c r="AE75" s="14">
        <f t="shared" si="83"/>
        <v>47</v>
      </c>
      <c r="AF75" s="12">
        <v>2823.8725888700001</v>
      </c>
      <c r="AG75" s="12">
        <v>1490.84450698</v>
      </c>
      <c r="AH75" s="12">
        <v>868.88488316500002</v>
      </c>
      <c r="AI75" s="12">
        <v>453.71166086199997</v>
      </c>
      <c r="AJ75" s="15">
        <f t="shared" si="84"/>
        <v>282.56177186999997</v>
      </c>
      <c r="AK75" s="12">
        <v>7554.3329880199999</v>
      </c>
      <c r="AL75" s="12">
        <v>4649.91958213</v>
      </c>
      <c r="AM75" s="12">
        <v>2283.70766521</v>
      </c>
      <c r="AN75" s="12">
        <v>1392.8921318099999</v>
      </c>
      <c r="AO75" s="15">
        <f t="shared" si="85"/>
        <v>934.12379217099999</v>
      </c>
      <c r="AP75" s="12">
        <f t="shared" si="86"/>
        <v>1.8941429341885638</v>
      </c>
      <c r="AQ75" s="12">
        <f t="shared" si="87"/>
        <v>3.2499962234165727</v>
      </c>
      <c r="AR75" s="12">
        <f t="shared" si="88"/>
        <v>6.2239365492722118</v>
      </c>
      <c r="AS75" s="15">
        <f t="shared" si="89"/>
        <v>9.9938238997496001</v>
      </c>
      <c r="AT75" s="12">
        <f t="shared" si="90"/>
        <v>1.6246158357344254</v>
      </c>
      <c r="AU75" s="12">
        <f t="shared" si="91"/>
        <v>3.3079246976759329</v>
      </c>
      <c r="AV75" s="12">
        <f t="shared" si="92"/>
        <v>5.4234874442168675</v>
      </c>
      <c r="AW75" s="12">
        <f t="shared" si="93"/>
        <v>8.0870790909446288</v>
      </c>
      <c r="AY75" s="10">
        <f t="shared" si="94"/>
        <v>39</v>
      </c>
      <c r="AZ75" s="10">
        <v>50</v>
      </c>
      <c r="BA75" s="10">
        <v>45</v>
      </c>
      <c r="BB75" s="14">
        <v>48</v>
      </c>
      <c r="BC75" s="12">
        <f t="shared" si="95"/>
        <v>282.56177186999997</v>
      </c>
      <c r="BD75" s="12">
        <v>347.81770110100001</v>
      </c>
      <c r="BE75" s="12">
        <v>316.835441828</v>
      </c>
      <c r="BF75" s="12">
        <v>334.47983002699999</v>
      </c>
      <c r="BH75" s="12">
        <v>16.391999006300001</v>
      </c>
      <c r="BI75" s="12">
        <v>2.3012499809300002</v>
      </c>
      <c r="BJ75" s="12">
        <v>8.4591701030700008</v>
      </c>
      <c r="BK75" s="12">
        <v>47.66</v>
      </c>
      <c r="BL75" s="12">
        <v>20.766999999999999</v>
      </c>
      <c r="BM75" s="12">
        <v>3.3940000000000001</v>
      </c>
      <c r="BN75" s="12">
        <v>5.2569999999999997</v>
      </c>
      <c r="BO75" s="12">
        <v>2.073</v>
      </c>
      <c r="BP75" s="15">
        <v>185.95599999999999</v>
      </c>
      <c r="BQ75" s="12">
        <v>771.93799999999999</v>
      </c>
      <c r="BR75" s="12">
        <f t="shared" si="96"/>
        <v>275.867420084</v>
      </c>
      <c r="BS75" s="12">
        <f t="shared" si="97"/>
        <v>282.56177186999997</v>
      </c>
      <c r="BU75" s="12">
        <f t="shared" si="98"/>
        <v>6.9859325313599996</v>
      </c>
      <c r="BV75" s="12">
        <f t="shared" si="99"/>
        <v>7.2451736376923073</v>
      </c>
      <c r="BW75" s="12">
        <f t="shared" si="100"/>
        <v>7.5950263830256404</v>
      </c>
      <c r="BY75" s="12">
        <f t="shared" si="101"/>
        <v>19.874974301510637</v>
      </c>
      <c r="BZ75" s="12">
        <f t="shared" si="102"/>
        <v>19.304454826731707</v>
      </c>
      <c r="CA75" s="12">
        <f t="shared" si="103"/>
        <v>21.345978254893616</v>
      </c>
      <c r="CB75" s="12">
        <f t="shared" si="104"/>
        <v>8.6902670220731704</v>
      </c>
      <c r="CC75" s="12">
        <f t="shared" si="105"/>
        <v>7.2451736376923073</v>
      </c>
      <c r="CD75" s="9"/>
      <c r="CE75" s="12">
        <f t="shared" si="106"/>
        <v>72.406989458205132</v>
      </c>
      <c r="CF75" s="12">
        <f t="shared" si="107"/>
        <v>38.226782230256411</v>
      </c>
      <c r="CG75" s="12">
        <f t="shared" si="108"/>
        <v>21.192314223536584</v>
      </c>
      <c r="CH75" s="12">
        <f t="shared" si="109"/>
        <v>11.633632329794871</v>
      </c>
      <c r="CI75" s="15">
        <f t="shared" si="110"/>
        <v>7.2451736376923073</v>
      </c>
      <c r="CJ75" s="12">
        <f t="shared" si="111"/>
        <v>160.73048910680851</v>
      </c>
      <c r="CK75" s="12">
        <f t="shared" si="112"/>
        <v>98.934459194255325</v>
      </c>
      <c r="CL75" s="12">
        <f t="shared" si="113"/>
        <v>48.589524791702125</v>
      </c>
      <c r="CM75" s="12">
        <f t="shared" si="114"/>
        <v>29.636002804468085</v>
      </c>
      <c r="CN75" s="12">
        <f t="shared" si="115"/>
        <v>19.874974301510637</v>
      </c>
      <c r="CP75" s="12">
        <f t="shared" si="116"/>
        <v>7.2451736376923073</v>
      </c>
      <c r="CQ75" s="12">
        <f t="shared" si="117"/>
        <v>6.9563540220200002</v>
      </c>
      <c r="CR75" s="12">
        <f t="shared" si="118"/>
        <v>7.0407875961777782</v>
      </c>
      <c r="CS75" s="12">
        <f t="shared" si="119"/>
        <v>6.9683297922291665</v>
      </c>
    </row>
    <row r="76" spans="1:97" x14ac:dyDescent="0.2">
      <c r="A76" s="10">
        <v>70</v>
      </c>
      <c r="B76" s="10" t="s">
        <v>121</v>
      </c>
      <c r="C76" s="10">
        <v>72</v>
      </c>
      <c r="D76" s="10">
        <v>39</v>
      </c>
      <c r="E76" s="11">
        <v>39</v>
      </c>
      <c r="F76" s="10"/>
      <c r="G76" s="12">
        <v>405.09293484699998</v>
      </c>
      <c r="H76" s="12">
        <v>230.11302089700001</v>
      </c>
      <c r="I76" s="13">
        <v>239.03445601499999</v>
      </c>
      <c r="K76" s="10">
        <v>39</v>
      </c>
      <c r="L76" s="10">
        <v>39</v>
      </c>
      <c r="M76" s="10">
        <v>39</v>
      </c>
      <c r="N76" s="10">
        <v>39</v>
      </c>
      <c r="O76" s="14">
        <f t="shared" si="80"/>
        <v>39</v>
      </c>
      <c r="P76" s="12">
        <v>645.37652707100006</v>
      </c>
      <c r="Q76" s="12">
        <v>615.62104797400002</v>
      </c>
      <c r="R76" s="12">
        <v>681.78797197300003</v>
      </c>
      <c r="S76" s="12">
        <v>275.89455890699998</v>
      </c>
      <c r="T76" s="12">
        <f t="shared" si="81"/>
        <v>230.11302089700001</v>
      </c>
      <c r="V76" s="10">
        <v>39</v>
      </c>
      <c r="W76" s="10">
        <v>39</v>
      </c>
      <c r="X76" s="10">
        <v>39</v>
      </c>
      <c r="Y76" s="10">
        <v>39</v>
      </c>
      <c r="Z76" s="14">
        <f t="shared" si="82"/>
        <v>39</v>
      </c>
      <c r="AA76" s="10">
        <v>41</v>
      </c>
      <c r="AB76" s="10">
        <v>39</v>
      </c>
      <c r="AC76" s="10">
        <v>41</v>
      </c>
      <c r="AD76" s="10">
        <v>41</v>
      </c>
      <c r="AE76" s="14">
        <f t="shared" si="83"/>
        <v>39</v>
      </c>
      <c r="AF76" s="12">
        <v>2312.37196898</v>
      </c>
      <c r="AG76" s="12">
        <v>1246.9388608899999</v>
      </c>
      <c r="AH76" s="12">
        <v>671.28458690599996</v>
      </c>
      <c r="AI76" s="12">
        <v>372.81988096200001</v>
      </c>
      <c r="AJ76" s="15">
        <f t="shared" si="84"/>
        <v>230.11302089700001</v>
      </c>
      <c r="AK76" s="12">
        <v>5435.5684769199997</v>
      </c>
      <c r="AL76" s="12">
        <v>3124.0389430499999</v>
      </c>
      <c r="AM76" s="12">
        <v>1641.1725728500001</v>
      </c>
      <c r="AN76" s="12">
        <v>1002.42807722</v>
      </c>
      <c r="AO76" s="15">
        <f t="shared" si="85"/>
        <v>645.37652707100006</v>
      </c>
      <c r="AP76" s="12">
        <f t="shared" si="86"/>
        <v>1.8544389316165426</v>
      </c>
      <c r="AQ76" s="12">
        <f t="shared" si="87"/>
        <v>3.4446969498255466</v>
      </c>
      <c r="AR76" s="12">
        <f t="shared" si="88"/>
        <v>6.2023837436279061</v>
      </c>
      <c r="AS76" s="15">
        <f t="shared" si="89"/>
        <v>10.048853211201081</v>
      </c>
      <c r="AT76" s="12">
        <f t="shared" si="90"/>
        <v>1.7399170035995943</v>
      </c>
      <c r="AU76" s="12">
        <f t="shared" si="91"/>
        <v>3.3120029952004324</v>
      </c>
      <c r="AV76" s="12">
        <f t="shared" si="92"/>
        <v>5.4224024650170204</v>
      </c>
      <c r="AW76" s="12">
        <f t="shared" si="93"/>
        <v>8.4223213099939951</v>
      </c>
      <c r="AY76" s="10">
        <f t="shared" si="94"/>
        <v>39</v>
      </c>
      <c r="AZ76" s="10">
        <v>52</v>
      </c>
      <c r="BA76" s="10">
        <v>39</v>
      </c>
      <c r="BB76" s="14">
        <v>71</v>
      </c>
      <c r="BC76" s="12">
        <f t="shared" si="95"/>
        <v>230.11302089700001</v>
      </c>
      <c r="BD76" s="12">
        <v>295.43694996800002</v>
      </c>
      <c r="BE76" s="12">
        <v>224.34674000699999</v>
      </c>
      <c r="BF76" s="12">
        <v>398.03392505599999</v>
      </c>
      <c r="BH76" s="12">
        <v>15.104473113999999</v>
      </c>
      <c r="BI76" s="12">
        <v>2.1298999786400001</v>
      </c>
      <c r="BJ76" s="12">
        <v>6.7828750610400004</v>
      </c>
      <c r="BK76" s="12">
        <v>32.508000000000003</v>
      </c>
      <c r="BL76" s="12">
        <v>15.319000000000001</v>
      </c>
      <c r="BM76" s="12">
        <v>3.149</v>
      </c>
      <c r="BN76" s="12">
        <v>4.0709999999999997</v>
      </c>
      <c r="BO76" s="12">
        <v>1.956</v>
      </c>
      <c r="BP76" s="15">
        <v>159.05099999999999</v>
      </c>
      <c r="BQ76" s="12">
        <v>541</v>
      </c>
      <c r="BR76" s="12">
        <f t="shared" si="96"/>
        <v>224.96677503967999</v>
      </c>
      <c r="BS76" s="12">
        <f t="shared" si="97"/>
        <v>230.11302089700001</v>
      </c>
      <c r="BU76" s="12">
        <f t="shared" si="98"/>
        <v>5.6262907617638884</v>
      </c>
      <c r="BV76" s="12">
        <f t="shared" si="99"/>
        <v>5.9003338691538465</v>
      </c>
      <c r="BW76" s="12">
        <f t="shared" si="100"/>
        <v>6.1290886157692306</v>
      </c>
      <c r="BY76" s="12">
        <f t="shared" si="101"/>
        <v>16.54811607874359</v>
      </c>
      <c r="BZ76" s="12">
        <f t="shared" si="102"/>
        <v>15.785155076256411</v>
      </c>
      <c r="CA76" s="12">
        <f t="shared" si="103"/>
        <v>17.481742871102565</v>
      </c>
      <c r="CB76" s="12">
        <f t="shared" si="104"/>
        <v>7.0742194591538459</v>
      </c>
      <c r="CC76" s="12">
        <f t="shared" si="105"/>
        <v>5.9003338691538465</v>
      </c>
      <c r="CD76" s="9"/>
      <c r="CE76" s="12">
        <f t="shared" si="106"/>
        <v>59.291588948205131</v>
      </c>
      <c r="CF76" s="12">
        <f t="shared" si="107"/>
        <v>31.972791304871791</v>
      </c>
      <c r="CG76" s="12">
        <f t="shared" si="108"/>
        <v>17.21242530528205</v>
      </c>
      <c r="CH76" s="12">
        <f t="shared" si="109"/>
        <v>9.5594841272307693</v>
      </c>
      <c r="CI76" s="15">
        <f t="shared" si="110"/>
        <v>5.9003338691538465</v>
      </c>
      <c r="CJ76" s="12">
        <f t="shared" si="111"/>
        <v>132.5748409004878</v>
      </c>
      <c r="CK76" s="12">
        <f t="shared" si="112"/>
        <v>80.103562642307693</v>
      </c>
      <c r="CL76" s="12">
        <f t="shared" si="113"/>
        <v>40.028599337804877</v>
      </c>
      <c r="CM76" s="12">
        <f t="shared" si="114"/>
        <v>24.449465298048779</v>
      </c>
      <c r="CN76" s="12">
        <f t="shared" si="115"/>
        <v>16.54811607874359</v>
      </c>
      <c r="CP76" s="12">
        <f t="shared" si="116"/>
        <v>5.9003338691538465</v>
      </c>
      <c r="CQ76" s="12">
        <f t="shared" si="117"/>
        <v>5.6814798070769239</v>
      </c>
      <c r="CR76" s="12">
        <f t="shared" si="118"/>
        <v>5.7524805130000001</v>
      </c>
      <c r="CS76" s="12">
        <f t="shared" si="119"/>
        <v>5.6061116205070425</v>
      </c>
    </row>
    <row r="77" spans="1:97" x14ac:dyDescent="0.2">
      <c r="A77" s="10">
        <v>71</v>
      </c>
      <c r="B77" s="10" t="s">
        <v>122</v>
      </c>
      <c r="C77" s="10">
        <v>90</v>
      </c>
      <c r="D77" s="10">
        <v>38</v>
      </c>
      <c r="E77" s="11">
        <v>38</v>
      </c>
      <c r="F77" s="10"/>
      <c r="G77" s="12">
        <v>342.138176918</v>
      </c>
      <c r="H77" s="12">
        <v>151.30421209299999</v>
      </c>
      <c r="I77" s="13">
        <v>160.20022201500001</v>
      </c>
      <c r="K77" s="10">
        <v>38</v>
      </c>
      <c r="L77" s="10">
        <v>38</v>
      </c>
      <c r="M77" s="10">
        <v>38</v>
      </c>
      <c r="N77" s="10">
        <v>38</v>
      </c>
      <c r="O77" s="14">
        <f t="shared" si="80"/>
        <v>38</v>
      </c>
      <c r="P77" s="12">
        <v>448.70847392100001</v>
      </c>
      <c r="Q77" s="12">
        <v>452.60356307000001</v>
      </c>
      <c r="R77" s="12">
        <v>459.88731908800003</v>
      </c>
      <c r="S77" s="12">
        <v>189.13239693599999</v>
      </c>
      <c r="T77" s="12">
        <f t="shared" si="81"/>
        <v>151.30421209299999</v>
      </c>
      <c r="V77" s="10">
        <v>38</v>
      </c>
      <c r="W77" s="10">
        <v>38</v>
      </c>
      <c r="X77" s="10">
        <v>38</v>
      </c>
      <c r="Y77" s="10">
        <v>38</v>
      </c>
      <c r="Z77" s="14">
        <f t="shared" si="82"/>
        <v>38</v>
      </c>
      <c r="AA77" s="10">
        <v>284</v>
      </c>
      <c r="AB77" s="10">
        <v>119</v>
      </c>
      <c r="AC77" s="10">
        <v>51</v>
      </c>
      <c r="AD77" s="19">
        <v>128</v>
      </c>
      <c r="AE77" s="14">
        <f t="shared" si="83"/>
        <v>38</v>
      </c>
      <c r="AF77" s="12">
        <v>1499.49827003</v>
      </c>
      <c r="AG77" s="12">
        <v>789.14920687699998</v>
      </c>
      <c r="AH77" s="12">
        <v>433.96648812299998</v>
      </c>
      <c r="AI77" s="12">
        <v>242.01070380199999</v>
      </c>
      <c r="AJ77" s="15">
        <f t="shared" si="84"/>
        <v>151.30421209299999</v>
      </c>
      <c r="AK77" s="12">
        <v>27202.735636000001</v>
      </c>
      <c r="AL77" s="12">
        <v>6842.03923416</v>
      </c>
      <c r="AM77" s="12">
        <v>1510.72518206</v>
      </c>
      <c r="AN77" s="12">
        <v>2249.3524150799999</v>
      </c>
      <c r="AO77" s="15">
        <f t="shared" si="85"/>
        <v>448.70847392100001</v>
      </c>
      <c r="AP77" s="12">
        <f t="shared" si="86"/>
        <v>1.9001454439321483</v>
      </c>
      <c r="AQ77" s="12">
        <f t="shared" si="87"/>
        <v>3.4553319462884291</v>
      </c>
      <c r="AR77" s="12">
        <f t="shared" si="88"/>
        <v>6.1959997903927748</v>
      </c>
      <c r="AS77" s="15">
        <f t="shared" si="89"/>
        <v>9.9104859626004647</v>
      </c>
      <c r="AT77" s="12">
        <f t="shared" si="90"/>
        <v>3.9758228073563062</v>
      </c>
      <c r="AU77" s="12">
        <f t="shared" si="91"/>
        <v>18.006409080245025</v>
      </c>
      <c r="AV77" s="12">
        <f t="shared" si="92"/>
        <v>12.093585448695693</v>
      </c>
      <c r="AW77" s="12">
        <f t="shared" si="93"/>
        <v>60.62451951997086</v>
      </c>
      <c r="AY77" s="10">
        <f t="shared" si="94"/>
        <v>38</v>
      </c>
      <c r="AZ77" s="10">
        <v>42</v>
      </c>
      <c r="BA77" s="10">
        <v>42</v>
      </c>
      <c r="BB77" s="14">
        <v>44</v>
      </c>
      <c r="BC77" s="12">
        <f t="shared" si="95"/>
        <v>151.30421209299999</v>
      </c>
      <c r="BD77" s="12">
        <v>161.64272308299999</v>
      </c>
      <c r="BE77" s="12">
        <v>162.555948973</v>
      </c>
      <c r="BF77" s="12">
        <v>167.58835697200001</v>
      </c>
      <c r="BH77" s="12">
        <v>12.957096099899999</v>
      </c>
      <c r="BI77" s="12">
        <v>2.6666400432600001</v>
      </c>
      <c r="BJ77" s="12">
        <v>4.92314386368</v>
      </c>
      <c r="BK77" s="12">
        <v>15.308</v>
      </c>
      <c r="BL77" s="12">
        <v>11.532999999999999</v>
      </c>
      <c r="BM77" s="12">
        <v>2.7010000000000001</v>
      </c>
      <c r="BN77" s="12">
        <v>2.6120000000000001</v>
      </c>
      <c r="BO77" s="12">
        <v>1.696</v>
      </c>
      <c r="BP77" s="15">
        <v>106.28</v>
      </c>
      <c r="BQ77" s="12">
        <v>378.64</v>
      </c>
      <c r="BR77" s="12">
        <f t="shared" si="96"/>
        <v>147.71978390693999</v>
      </c>
      <c r="BS77" s="12">
        <f t="shared" si="97"/>
        <v>151.30421209299999</v>
      </c>
      <c r="BU77" s="12">
        <f t="shared" si="98"/>
        <v>3.8015352990888891</v>
      </c>
      <c r="BV77" s="12">
        <f t="shared" si="99"/>
        <v>3.9816897919210525</v>
      </c>
      <c r="BW77" s="12">
        <f t="shared" si="100"/>
        <v>4.2157953161842103</v>
      </c>
      <c r="BY77" s="12">
        <f t="shared" si="101"/>
        <v>11.808117734763158</v>
      </c>
      <c r="BZ77" s="12">
        <f t="shared" si="102"/>
        <v>11.910620080789474</v>
      </c>
      <c r="CA77" s="12">
        <f t="shared" si="103"/>
        <v>12.102297870736843</v>
      </c>
      <c r="CB77" s="12">
        <f t="shared" si="104"/>
        <v>4.9771683404210521</v>
      </c>
      <c r="CC77" s="12">
        <f t="shared" si="105"/>
        <v>3.9816897919210525</v>
      </c>
      <c r="CD77" s="9"/>
      <c r="CE77" s="12">
        <f t="shared" si="106"/>
        <v>39.460480790263155</v>
      </c>
      <c r="CF77" s="12">
        <f t="shared" si="107"/>
        <v>20.767084391499999</v>
      </c>
      <c r="CG77" s="12">
        <f t="shared" si="108"/>
        <v>11.420170740078946</v>
      </c>
      <c r="CH77" s="12">
        <f t="shared" si="109"/>
        <v>6.3687027316315792</v>
      </c>
      <c r="CI77" s="15">
        <f t="shared" si="110"/>
        <v>3.9816897919210525</v>
      </c>
      <c r="CJ77" s="12">
        <f t="shared" si="111"/>
        <v>95.784280408450712</v>
      </c>
      <c r="CK77" s="12">
        <f t="shared" si="112"/>
        <v>57.496128018151261</v>
      </c>
      <c r="CL77" s="12">
        <f t="shared" si="113"/>
        <v>29.622062393333334</v>
      </c>
      <c r="CM77" s="12">
        <f t="shared" si="114"/>
        <v>17.573065742812499</v>
      </c>
      <c r="CN77" s="12">
        <f t="shared" si="115"/>
        <v>11.808117734763158</v>
      </c>
      <c r="CP77" s="12">
        <f t="shared" si="116"/>
        <v>3.9816897919210525</v>
      </c>
      <c r="CQ77" s="12">
        <f t="shared" si="117"/>
        <v>3.8486362638809521</v>
      </c>
      <c r="CR77" s="12">
        <f t="shared" si="118"/>
        <v>3.8703797374523807</v>
      </c>
      <c r="CS77" s="12">
        <f t="shared" si="119"/>
        <v>3.8088262948181821</v>
      </c>
    </row>
    <row r="78" spans="1:97" x14ac:dyDescent="0.2">
      <c r="A78" s="10">
        <v>72</v>
      </c>
      <c r="B78" s="10" t="s">
        <v>123</v>
      </c>
      <c r="C78" s="10">
        <v>74</v>
      </c>
      <c r="D78" s="10">
        <v>37</v>
      </c>
      <c r="E78" s="11">
        <v>42</v>
      </c>
      <c r="F78" s="10"/>
      <c r="G78" s="12">
        <v>505.83452487</v>
      </c>
      <c r="H78" s="12">
        <v>259.47021508199998</v>
      </c>
      <c r="I78" s="13">
        <v>308.50533580799998</v>
      </c>
      <c r="K78" s="10">
        <v>39</v>
      </c>
      <c r="L78" s="10">
        <v>37</v>
      </c>
      <c r="M78" s="10">
        <v>39</v>
      </c>
      <c r="N78" s="10">
        <v>37</v>
      </c>
      <c r="O78" s="14">
        <f t="shared" si="80"/>
        <v>37</v>
      </c>
      <c r="P78" s="12">
        <v>754.61206197700005</v>
      </c>
      <c r="Q78" s="12">
        <v>675.31370997399995</v>
      </c>
      <c r="R78" s="12">
        <v>816.78520894099995</v>
      </c>
      <c r="S78" s="12">
        <v>314.33056592899999</v>
      </c>
      <c r="T78" s="12">
        <f t="shared" si="81"/>
        <v>259.47021508199998</v>
      </c>
      <c r="V78" s="10">
        <v>37</v>
      </c>
      <c r="W78" s="10">
        <v>37</v>
      </c>
      <c r="X78" s="10">
        <v>37</v>
      </c>
      <c r="Y78" s="10">
        <v>37</v>
      </c>
      <c r="Z78" s="14">
        <f t="shared" si="82"/>
        <v>37</v>
      </c>
      <c r="AA78" s="10">
        <v>39</v>
      </c>
      <c r="AB78" s="10">
        <v>39</v>
      </c>
      <c r="AC78" s="10">
        <v>39</v>
      </c>
      <c r="AD78" s="10">
        <v>39</v>
      </c>
      <c r="AE78" s="14">
        <f t="shared" si="83"/>
        <v>39</v>
      </c>
      <c r="AF78" s="12">
        <v>2677.8278310300002</v>
      </c>
      <c r="AG78" s="12">
        <v>1405.645154</v>
      </c>
      <c r="AH78" s="12">
        <v>772.02542090400004</v>
      </c>
      <c r="AI78" s="12">
        <v>424.56314992900002</v>
      </c>
      <c r="AJ78" s="15">
        <f t="shared" si="84"/>
        <v>259.47021508199998</v>
      </c>
      <c r="AK78" s="12">
        <v>6072.9488968799997</v>
      </c>
      <c r="AL78" s="12">
        <v>3785.0626568799998</v>
      </c>
      <c r="AM78" s="12">
        <v>1838.8681871900001</v>
      </c>
      <c r="AN78" s="12">
        <v>1125.2709581900001</v>
      </c>
      <c r="AO78" s="15">
        <f t="shared" si="85"/>
        <v>754.61206197700005</v>
      </c>
      <c r="AP78" s="12">
        <f t="shared" si="86"/>
        <v>1.9050525115885684</v>
      </c>
      <c r="AQ78" s="12">
        <f t="shared" si="87"/>
        <v>3.4685746848781331</v>
      </c>
      <c r="AR78" s="12">
        <f t="shared" si="88"/>
        <v>6.3072544837624633</v>
      </c>
      <c r="AS78" s="15">
        <f t="shared" si="89"/>
        <v>10.320366945330239</v>
      </c>
      <c r="AT78" s="12">
        <f t="shared" si="90"/>
        <v>1.6044513519059915</v>
      </c>
      <c r="AU78" s="12">
        <f t="shared" si="91"/>
        <v>3.3025471532900665</v>
      </c>
      <c r="AV78" s="12">
        <f t="shared" si="92"/>
        <v>5.3968769501066181</v>
      </c>
      <c r="AW78" s="12">
        <f t="shared" si="93"/>
        <v>8.0477760731382233</v>
      </c>
      <c r="AY78" s="10">
        <f t="shared" si="94"/>
        <v>37</v>
      </c>
      <c r="AZ78" s="10">
        <v>46</v>
      </c>
      <c r="BA78" s="10">
        <v>37</v>
      </c>
      <c r="BB78" s="14">
        <v>47</v>
      </c>
      <c r="BC78" s="12">
        <f t="shared" si="95"/>
        <v>259.47021508199998</v>
      </c>
      <c r="BD78" s="12">
        <v>313.55327987700002</v>
      </c>
      <c r="BE78" s="12">
        <v>254.39941406200001</v>
      </c>
      <c r="BF78" s="12">
        <v>317.10893988599997</v>
      </c>
      <c r="BH78" s="12">
        <v>16.540564060200001</v>
      </c>
      <c r="BI78" s="12">
        <v>2.27874517441</v>
      </c>
      <c r="BJ78" s="12">
        <v>7.6618068218199999</v>
      </c>
      <c r="BK78" s="12">
        <v>35.735999999999997</v>
      </c>
      <c r="BL78" s="12">
        <v>17.59</v>
      </c>
      <c r="BM78" s="12">
        <v>3.0960000000000001</v>
      </c>
      <c r="BN78" s="12">
        <v>4.3380000000000001</v>
      </c>
      <c r="BO78" s="12">
        <v>1.865</v>
      </c>
      <c r="BP78" s="15">
        <v>181.14599999999999</v>
      </c>
      <c r="BQ78" s="12">
        <v>636.03599999999994</v>
      </c>
      <c r="BR78" s="12">
        <f t="shared" si="96"/>
        <v>253.71155199622996</v>
      </c>
      <c r="BS78" s="12">
        <f t="shared" si="97"/>
        <v>259.47021508199998</v>
      </c>
      <c r="BU78" s="12">
        <f t="shared" si="98"/>
        <v>6.8356016874324323</v>
      </c>
      <c r="BV78" s="12">
        <f t="shared" si="99"/>
        <v>7.0127085157297291</v>
      </c>
      <c r="BW78" s="12">
        <f t="shared" si="100"/>
        <v>7.3453651382857137</v>
      </c>
      <c r="BY78" s="12">
        <f t="shared" si="101"/>
        <v>19.349027230179487</v>
      </c>
      <c r="BZ78" s="12">
        <f t="shared" si="102"/>
        <v>18.251721891189188</v>
      </c>
      <c r="CA78" s="12">
        <f t="shared" si="103"/>
        <v>20.943210485666665</v>
      </c>
      <c r="CB78" s="12">
        <f t="shared" si="104"/>
        <v>8.4954207007837841</v>
      </c>
      <c r="CC78" s="12">
        <f t="shared" si="105"/>
        <v>7.0127085157297291</v>
      </c>
      <c r="CD78" s="9"/>
      <c r="CE78" s="12">
        <f t="shared" si="106"/>
        <v>72.373725162972974</v>
      </c>
      <c r="CF78" s="12">
        <f t="shared" si="107"/>
        <v>37.990409567567568</v>
      </c>
      <c r="CG78" s="12">
        <f t="shared" si="108"/>
        <v>20.865551916324325</v>
      </c>
      <c r="CH78" s="12">
        <f t="shared" si="109"/>
        <v>11.474679727810811</v>
      </c>
      <c r="CI78" s="15">
        <f t="shared" si="110"/>
        <v>7.0127085157297291</v>
      </c>
      <c r="CJ78" s="12">
        <f t="shared" si="111"/>
        <v>155.71663838153844</v>
      </c>
      <c r="CK78" s="12">
        <f t="shared" si="112"/>
        <v>97.052888637948712</v>
      </c>
      <c r="CL78" s="12">
        <f t="shared" si="113"/>
        <v>47.150466338205128</v>
      </c>
      <c r="CM78" s="12">
        <f t="shared" si="114"/>
        <v>28.853101492051284</v>
      </c>
      <c r="CN78" s="12">
        <f t="shared" si="115"/>
        <v>19.349027230179487</v>
      </c>
      <c r="CP78" s="12">
        <f t="shared" si="116"/>
        <v>7.0127085157297291</v>
      </c>
      <c r="CQ78" s="12">
        <f t="shared" si="117"/>
        <v>6.8163756495000003</v>
      </c>
      <c r="CR78" s="12">
        <f t="shared" si="118"/>
        <v>6.8756598395135136</v>
      </c>
      <c r="CS78" s="12">
        <f t="shared" si="119"/>
        <v>6.7469987209787226</v>
      </c>
    </row>
    <row r="79" spans="1:97" x14ac:dyDescent="0.2">
      <c r="A79" s="10">
        <v>73</v>
      </c>
      <c r="B79" s="10" t="s">
        <v>124</v>
      </c>
      <c r="C79" s="10">
        <v>66</v>
      </c>
      <c r="D79" s="10">
        <v>38</v>
      </c>
      <c r="E79" s="11">
        <v>37</v>
      </c>
      <c r="F79" s="10"/>
      <c r="G79" s="12">
        <v>396.61979985200003</v>
      </c>
      <c r="H79" s="12">
        <v>234.298790932</v>
      </c>
      <c r="I79" s="13">
        <v>238.99548697500001</v>
      </c>
      <c r="K79" s="10">
        <v>49</v>
      </c>
      <c r="L79" s="10">
        <v>38</v>
      </c>
      <c r="M79" s="10">
        <v>49</v>
      </c>
      <c r="N79" s="10">
        <v>38</v>
      </c>
      <c r="O79" s="14">
        <f t="shared" si="80"/>
        <v>38</v>
      </c>
      <c r="P79" s="12">
        <v>950.06031298599999</v>
      </c>
      <c r="Q79" s="12">
        <v>664.55138897899997</v>
      </c>
      <c r="R79" s="12">
        <v>943.31658411000001</v>
      </c>
      <c r="S79" s="12">
        <v>289.82406306299998</v>
      </c>
      <c r="T79" s="12">
        <f t="shared" si="81"/>
        <v>234.298790932</v>
      </c>
      <c r="V79" s="10">
        <v>38</v>
      </c>
      <c r="W79" s="10">
        <v>38</v>
      </c>
      <c r="X79" s="10">
        <v>38</v>
      </c>
      <c r="Y79" s="10">
        <v>38</v>
      </c>
      <c r="Z79" s="14">
        <f t="shared" si="82"/>
        <v>38</v>
      </c>
      <c r="AA79" s="10">
        <v>48</v>
      </c>
      <c r="AB79" s="10">
        <v>49</v>
      </c>
      <c r="AC79" s="10">
        <v>48</v>
      </c>
      <c r="AD79" s="10">
        <v>38</v>
      </c>
      <c r="AE79" s="14">
        <f t="shared" si="83"/>
        <v>49</v>
      </c>
      <c r="AF79" s="12">
        <v>2413.6842310400002</v>
      </c>
      <c r="AG79" s="12">
        <v>1265.3012270900001</v>
      </c>
      <c r="AH79" s="12">
        <v>692.45751094800005</v>
      </c>
      <c r="AI79" s="12">
        <v>382.95166993100003</v>
      </c>
      <c r="AJ79" s="15">
        <f t="shared" si="84"/>
        <v>234.298790932</v>
      </c>
      <c r="AK79" s="12">
        <v>7379.1778888700001</v>
      </c>
      <c r="AL79" s="12">
        <v>4493.2579951300004</v>
      </c>
      <c r="AM79" s="12">
        <v>2232.1656238999999</v>
      </c>
      <c r="AN79" s="12">
        <v>1041.64145803</v>
      </c>
      <c r="AO79" s="15">
        <f t="shared" si="85"/>
        <v>950.06031298599999</v>
      </c>
      <c r="AP79" s="12">
        <f t="shared" si="86"/>
        <v>1.9075965306625884</v>
      </c>
      <c r="AQ79" s="12">
        <f t="shared" si="87"/>
        <v>3.4856784609579536</v>
      </c>
      <c r="AR79" s="12">
        <f t="shared" si="88"/>
        <v>6.3028429448418288</v>
      </c>
      <c r="AS79" s="15">
        <f t="shared" si="89"/>
        <v>10.30173575134034</v>
      </c>
      <c r="AT79" s="12">
        <f t="shared" si="90"/>
        <v>1.6422778075213782</v>
      </c>
      <c r="AU79" s="12">
        <f t="shared" si="91"/>
        <v>3.305837976295519</v>
      </c>
      <c r="AV79" s="12">
        <f t="shared" si="92"/>
        <v>7.0841822125876588</v>
      </c>
      <c r="AW79" s="12">
        <f t="shared" si="93"/>
        <v>7.7670625622467604</v>
      </c>
      <c r="AY79" s="10">
        <f t="shared" si="94"/>
        <v>38</v>
      </c>
      <c r="AZ79" s="10">
        <v>45</v>
      </c>
      <c r="BA79" s="10">
        <v>38</v>
      </c>
      <c r="BB79" s="14">
        <v>49</v>
      </c>
      <c r="BC79" s="12">
        <f t="shared" si="95"/>
        <v>234.298790932</v>
      </c>
      <c r="BD79" s="12">
        <v>271.40637803099997</v>
      </c>
      <c r="BE79" s="12">
        <v>230.30867695800001</v>
      </c>
      <c r="BF79" s="12">
        <v>292.28797912599998</v>
      </c>
      <c r="BH79" s="12">
        <v>16.333954095799999</v>
      </c>
      <c r="BI79" s="12">
        <v>2.2471089363100001</v>
      </c>
      <c r="BJ79" s="12">
        <v>6.9437260627699997</v>
      </c>
      <c r="BK79" s="12">
        <v>28.888999999999999</v>
      </c>
      <c r="BL79" s="12">
        <v>15.734999999999999</v>
      </c>
      <c r="BM79" s="12">
        <v>3.3159999999999998</v>
      </c>
      <c r="BN79" s="12">
        <v>3.8029999999999999</v>
      </c>
      <c r="BO79" s="12">
        <v>1.929</v>
      </c>
      <c r="BP79" s="15">
        <v>166.65299999999999</v>
      </c>
      <c r="BQ79" s="12">
        <v>809.90300000000002</v>
      </c>
      <c r="BR79" s="12">
        <f t="shared" si="96"/>
        <v>229.51583499908</v>
      </c>
      <c r="BS79" s="12">
        <f t="shared" si="97"/>
        <v>234.298790932</v>
      </c>
      <c r="BU79" s="12">
        <f t="shared" si="98"/>
        <v>6.009390906848485</v>
      </c>
      <c r="BV79" s="12">
        <f t="shared" si="99"/>
        <v>6.1657576561052636</v>
      </c>
      <c r="BW79" s="12">
        <f t="shared" si="100"/>
        <v>6.4593374858108108</v>
      </c>
      <c r="BY79" s="12">
        <f t="shared" si="101"/>
        <v>19.388985979306121</v>
      </c>
      <c r="BZ79" s="12">
        <f t="shared" si="102"/>
        <v>17.48819444681579</v>
      </c>
      <c r="CA79" s="12">
        <f t="shared" si="103"/>
        <v>19.251358859387754</v>
      </c>
      <c r="CB79" s="12">
        <f t="shared" si="104"/>
        <v>7.6269490279736836</v>
      </c>
      <c r="CC79" s="12">
        <f t="shared" si="105"/>
        <v>6.1657576561052636</v>
      </c>
      <c r="CD79" s="9"/>
      <c r="CE79" s="12">
        <f t="shared" si="106"/>
        <v>63.518006080000006</v>
      </c>
      <c r="CF79" s="12">
        <f t="shared" si="107"/>
        <v>33.297400712894742</v>
      </c>
      <c r="CG79" s="12">
        <f t="shared" si="108"/>
        <v>18.22256607757895</v>
      </c>
      <c r="CH79" s="12">
        <f t="shared" si="109"/>
        <v>10.0776755245</v>
      </c>
      <c r="CI79" s="15">
        <f t="shared" si="110"/>
        <v>6.1657576561052636</v>
      </c>
      <c r="CJ79" s="12">
        <f t="shared" si="111"/>
        <v>153.73287268479166</v>
      </c>
      <c r="CK79" s="12">
        <f t="shared" si="112"/>
        <v>91.699142757755112</v>
      </c>
      <c r="CL79" s="12">
        <f t="shared" si="113"/>
        <v>46.503450497916667</v>
      </c>
      <c r="CM79" s="12">
        <f t="shared" si="114"/>
        <v>27.411617316578948</v>
      </c>
      <c r="CN79" s="12">
        <f t="shared" si="115"/>
        <v>19.388985979306121</v>
      </c>
      <c r="CP79" s="12">
        <f t="shared" si="116"/>
        <v>6.1657576561052636</v>
      </c>
      <c r="CQ79" s="12">
        <f t="shared" si="117"/>
        <v>6.0312528451333325</v>
      </c>
      <c r="CR79" s="12">
        <f t="shared" si="118"/>
        <v>6.0607546567894737</v>
      </c>
      <c r="CS79" s="12">
        <f t="shared" si="119"/>
        <v>5.9650607984897954</v>
      </c>
    </row>
    <row r="80" spans="1:97" x14ac:dyDescent="0.2">
      <c r="A80" s="10">
        <v>74</v>
      </c>
      <c r="B80" s="10" t="s">
        <v>125</v>
      </c>
      <c r="C80" s="10">
        <v>87</v>
      </c>
      <c r="D80" s="10">
        <v>41</v>
      </c>
      <c r="E80" s="11">
        <v>40</v>
      </c>
      <c r="F80" s="10"/>
      <c r="G80" s="12">
        <v>441.16836190200002</v>
      </c>
      <c r="H80" s="12">
        <v>215.31879806500001</v>
      </c>
      <c r="I80" s="13">
        <v>223.472349167</v>
      </c>
      <c r="K80" s="10">
        <v>45</v>
      </c>
      <c r="L80" s="10">
        <v>41</v>
      </c>
      <c r="M80" s="10">
        <v>45</v>
      </c>
      <c r="N80" s="10">
        <v>41</v>
      </c>
      <c r="O80" s="14">
        <f t="shared" si="80"/>
        <v>41</v>
      </c>
      <c r="P80" s="12">
        <v>780.60434103</v>
      </c>
      <c r="Q80" s="12">
        <v>638.39648294400001</v>
      </c>
      <c r="R80" s="12">
        <v>765.32525110200004</v>
      </c>
      <c r="S80" s="12">
        <v>269.91116690600001</v>
      </c>
      <c r="T80" s="12">
        <f t="shared" si="81"/>
        <v>215.31879806500001</v>
      </c>
      <c r="V80" s="10">
        <v>41</v>
      </c>
      <c r="W80" s="10">
        <v>41</v>
      </c>
      <c r="X80" s="10">
        <v>41</v>
      </c>
      <c r="Y80" s="10">
        <v>41</v>
      </c>
      <c r="Z80" s="14">
        <f t="shared" si="82"/>
        <v>41</v>
      </c>
      <c r="AA80" s="10">
        <v>44</v>
      </c>
      <c r="AB80" s="10">
        <v>44</v>
      </c>
      <c r="AC80" s="10">
        <v>44</v>
      </c>
      <c r="AD80" s="10">
        <v>45</v>
      </c>
      <c r="AE80" s="14">
        <f t="shared" si="83"/>
        <v>45</v>
      </c>
      <c r="AF80" s="12">
        <v>2208.86233902</v>
      </c>
      <c r="AG80" s="12">
        <v>1158.8331029399999</v>
      </c>
      <c r="AH80" s="12">
        <v>636.97996902499995</v>
      </c>
      <c r="AI80" s="12">
        <v>352.706845999</v>
      </c>
      <c r="AJ80" s="15">
        <f t="shared" si="84"/>
        <v>215.31879806500001</v>
      </c>
      <c r="AK80" s="12">
        <v>5951.0759081799997</v>
      </c>
      <c r="AL80" s="12">
        <v>3553.4931638200001</v>
      </c>
      <c r="AM80" s="12">
        <v>1804.91671681</v>
      </c>
      <c r="AN80" s="12">
        <v>1127.7235300499999</v>
      </c>
      <c r="AO80" s="15">
        <f t="shared" si="85"/>
        <v>780.60434103</v>
      </c>
      <c r="AP80" s="12">
        <f t="shared" si="86"/>
        <v>1.9061091139147126</v>
      </c>
      <c r="AQ80" s="12">
        <f t="shared" si="87"/>
        <v>3.4677108330439625</v>
      </c>
      <c r="AR80" s="12">
        <f t="shared" si="88"/>
        <v>6.2626012624270491</v>
      </c>
      <c r="AS80" s="15">
        <f t="shared" si="89"/>
        <v>10.258567105474892</v>
      </c>
      <c r="AT80" s="12">
        <f t="shared" si="90"/>
        <v>1.6747115116953262</v>
      </c>
      <c r="AU80" s="12">
        <f t="shared" si="91"/>
        <v>3.2971470942426078</v>
      </c>
      <c r="AV80" s="12">
        <f t="shared" si="92"/>
        <v>5.2770699108460981</v>
      </c>
      <c r="AW80" s="12">
        <f t="shared" si="93"/>
        <v>7.6236777012123857</v>
      </c>
      <c r="AY80" s="10">
        <f t="shared" si="94"/>
        <v>41</v>
      </c>
      <c r="AZ80" s="10">
        <v>47</v>
      </c>
      <c r="BA80" s="10">
        <v>43</v>
      </c>
      <c r="BB80" s="14">
        <v>62</v>
      </c>
      <c r="BC80" s="12">
        <f t="shared" si="95"/>
        <v>215.31879806500001</v>
      </c>
      <c r="BD80" s="12">
        <v>239.47989511500001</v>
      </c>
      <c r="BE80" s="12">
        <v>221.090914965</v>
      </c>
      <c r="BF80" s="12">
        <v>311.72805905299998</v>
      </c>
      <c r="BH80" s="12">
        <v>17.222930908199999</v>
      </c>
      <c r="BI80" s="12">
        <v>2.1179990768399999</v>
      </c>
      <c r="BJ80" s="12">
        <v>5.92854213715</v>
      </c>
      <c r="BK80" s="12">
        <v>26.109000000000002</v>
      </c>
      <c r="BL80" s="12">
        <v>14.92</v>
      </c>
      <c r="BM80" s="12">
        <v>3.081</v>
      </c>
      <c r="BN80" s="12">
        <v>3.7050000000000001</v>
      </c>
      <c r="BO80" s="12">
        <v>1.9239999999999999</v>
      </c>
      <c r="BP80" s="15">
        <v>153.00700000000001</v>
      </c>
      <c r="BQ80" s="12">
        <v>663.55700000000002</v>
      </c>
      <c r="BR80" s="12">
        <f t="shared" si="96"/>
        <v>210.79254121399001</v>
      </c>
      <c r="BS80" s="12">
        <f t="shared" si="97"/>
        <v>215.31879806500001</v>
      </c>
      <c r="BU80" s="12">
        <f t="shared" si="98"/>
        <v>5.0709007115172415</v>
      </c>
      <c r="BV80" s="12">
        <f t="shared" si="99"/>
        <v>5.2516780015853657</v>
      </c>
      <c r="BW80" s="12">
        <f t="shared" si="100"/>
        <v>5.5868087291749999</v>
      </c>
      <c r="BY80" s="12">
        <f t="shared" si="101"/>
        <v>17.346763134</v>
      </c>
      <c r="BZ80" s="12">
        <f t="shared" si="102"/>
        <v>15.570645925463415</v>
      </c>
      <c r="CA80" s="12">
        <f t="shared" si="103"/>
        <v>17.007227802266666</v>
      </c>
      <c r="CB80" s="12">
        <f t="shared" si="104"/>
        <v>6.5831991928292686</v>
      </c>
      <c r="CC80" s="12">
        <f t="shared" si="105"/>
        <v>5.2516780015853657</v>
      </c>
      <c r="CD80" s="9"/>
      <c r="CE80" s="12">
        <f t="shared" si="106"/>
        <v>53.874691195609756</v>
      </c>
      <c r="CF80" s="12">
        <f t="shared" si="107"/>
        <v>28.264222022926827</v>
      </c>
      <c r="CG80" s="12">
        <f t="shared" si="108"/>
        <v>15.536096805487803</v>
      </c>
      <c r="CH80" s="12">
        <f t="shared" si="109"/>
        <v>8.6026059999756104</v>
      </c>
      <c r="CI80" s="15">
        <f t="shared" si="110"/>
        <v>5.2516780015853657</v>
      </c>
      <c r="CJ80" s="12">
        <f t="shared" si="111"/>
        <v>135.25172518590909</v>
      </c>
      <c r="CK80" s="12">
        <f t="shared" si="112"/>
        <v>80.761208268636366</v>
      </c>
      <c r="CL80" s="12">
        <f t="shared" si="113"/>
        <v>41.020834472954547</v>
      </c>
      <c r="CM80" s="12">
        <f t="shared" si="114"/>
        <v>25.060522889999998</v>
      </c>
      <c r="CN80" s="12">
        <f t="shared" si="115"/>
        <v>17.346763134</v>
      </c>
      <c r="CP80" s="12">
        <f t="shared" si="116"/>
        <v>5.2516780015853657</v>
      </c>
      <c r="CQ80" s="12">
        <f t="shared" si="117"/>
        <v>5.0953169173404254</v>
      </c>
      <c r="CR80" s="12">
        <f t="shared" si="118"/>
        <v>5.1416491852325583</v>
      </c>
      <c r="CS80" s="12">
        <f t="shared" si="119"/>
        <v>5.0278719202096775</v>
      </c>
    </row>
    <row r="81" spans="1:97" x14ac:dyDescent="0.2">
      <c r="A81" s="2">
        <v>75</v>
      </c>
      <c r="B81" s="2" t="s">
        <v>126</v>
      </c>
      <c r="C81" s="2">
        <v>75</v>
      </c>
      <c r="D81" s="2">
        <v>43</v>
      </c>
      <c r="E81" s="2">
        <v>41</v>
      </c>
      <c r="F81" s="1"/>
      <c r="G81" s="16">
        <v>1064.1901071100001</v>
      </c>
      <c r="H81" s="16">
        <v>592.82015299800003</v>
      </c>
      <c r="I81" s="16">
        <v>587.89529299699996</v>
      </c>
      <c r="K81" s="2">
        <v>43</v>
      </c>
      <c r="L81" s="2">
        <v>43</v>
      </c>
      <c r="M81" s="2">
        <v>43</v>
      </c>
      <c r="N81" s="2">
        <v>43</v>
      </c>
      <c r="O81" s="17">
        <f t="shared" si="80"/>
        <v>43</v>
      </c>
      <c r="P81" s="16">
        <v>1200.0039989899999</v>
      </c>
      <c r="Q81" s="16">
        <v>1428.9676299099999</v>
      </c>
      <c r="R81" s="16">
        <v>1226.0454308999999</v>
      </c>
      <c r="S81" s="16">
        <v>859.88044309600002</v>
      </c>
      <c r="T81" s="16">
        <f t="shared" si="81"/>
        <v>592.82015299800003</v>
      </c>
      <c r="V81" s="2">
        <v>43</v>
      </c>
      <c r="W81" s="2">
        <v>43</v>
      </c>
      <c r="X81" s="2">
        <v>43</v>
      </c>
      <c r="Y81" s="2">
        <v>43</v>
      </c>
      <c r="Z81" s="17">
        <f t="shared" si="82"/>
        <v>43</v>
      </c>
      <c r="AA81" s="2">
        <v>43</v>
      </c>
      <c r="AB81" s="2">
        <v>43</v>
      </c>
      <c r="AC81" s="2">
        <v>43</v>
      </c>
      <c r="AD81" s="2">
        <v>43</v>
      </c>
      <c r="AE81" s="17">
        <f t="shared" si="83"/>
        <v>43</v>
      </c>
      <c r="AF81" s="16">
        <v>6384.9889860200001</v>
      </c>
      <c r="AG81" s="16">
        <v>3307.73364997</v>
      </c>
      <c r="AH81" s="16">
        <v>1805.2658450599999</v>
      </c>
      <c r="AI81" s="16">
        <v>981.403747082</v>
      </c>
      <c r="AJ81" s="18">
        <f t="shared" si="84"/>
        <v>592.82015299800003</v>
      </c>
      <c r="AK81" s="16">
        <v>11317.6765201</v>
      </c>
      <c r="AL81" s="16">
        <v>5756.11619496</v>
      </c>
      <c r="AM81" s="16">
        <v>3076.33996987</v>
      </c>
      <c r="AN81" s="16">
        <v>1806.13857388</v>
      </c>
      <c r="AO81" s="18">
        <f t="shared" si="85"/>
        <v>1200.0039989899999</v>
      </c>
      <c r="AP81" s="16">
        <f t="shared" si="86"/>
        <v>1.9303213806462045</v>
      </c>
      <c r="AQ81" s="16">
        <f t="shared" si="87"/>
        <v>3.5368691007433246</v>
      </c>
      <c r="AR81" s="16">
        <f t="shared" si="88"/>
        <v>6.5059757566694003</v>
      </c>
      <c r="AS81" s="18">
        <f t="shared" si="89"/>
        <v>10.770532941111975</v>
      </c>
      <c r="AT81" s="16">
        <f t="shared" si="90"/>
        <v>1.9662001489840752</v>
      </c>
      <c r="AU81" s="16">
        <f t="shared" si="91"/>
        <v>3.678942064578858</v>
      </c>
      <c r="AV81" s="16">
        <f t="shared" si="92"/>
        <v>6.2662282306429207</v>
      </c>
      <c r="AW81" s="16">
        <f t="shared" si="93"/>
        <v>9.4313656701358326</v>
      </c>
      <c r="AY81" s="2">
        <f t="shared" si="94"/>
        <v>43</v>
      </c>
      <c r="AZ81" s="2">
        <v>40</v>
      </c>
      <c r="BA81" s="2">
        <v>45</v>
      </c>
      <c r="BB81" s="3">
        <v>46</v>
      </c>
      <c r="BC81" s="16">
        <f t="shared" si="95"/>
        <v>592.82015299800003</v>
      </c>
      <c r="BD81" s="16">
        <v>538.77674412700003</v>
      </c>
      <c r="BE81" s="16">
        <v>611.54371905300002</v>
      </c>
      <c r="BF81" s="16">
        <v>618.038300037</v>
      </c>
      <c r="BH81" s="16">
        <v>37.715900182699997</v>
      </c>
      <c r="BI81" s="16">
        <v>13.51749897</v>
      </c>
      <c r="BJ81" s="16">
        <v>12.037886858</v>
      </c>
      <c r="BK81" s="16">
        <v>47.322000000000003</v>
      </c>
      <c r="BL81" s="16">
        <v>27.706</v>
      </c>
      <c r="BM81" s="16">
        <v>6.7370000000000001</v>
      </c>
      <c r="BN81" s="16">
        <v>5.7069999999999999</v>
      </c>
      <c r="BO81" s="16">
        <v>3.7730000000000001</v>
      </c>
      <c r="BP81" s="18">
        <v>467.94799999999998</v>
      </c>
      <c r="BQ81" s="16">
        <v>1043.49</v>
      </c>
      <c r="BR81" s="16">
        <f t="shared" si="96"/>
        <v>584.74838582799998</v>
      </c>
      <c r="BS81" s="16">
        <f t="shared" si="97"/>
        <v>592.82015299800003</v>
      </c>
      <c r="BU81" s="16">
        <f t="shared" si="98"/>
        <v>14.189201428133334</v>
      </c>
      <c r="BV81" s="16">
        <f t="shared" si="99"/>
        <v>13.786515186000001</v>
      </c>
      <c r="BW81" s="16">
        <f t="shared" si="100"/>
        <v>14.338909585292681</v>
      </c>
      <c r="BY81" s="16">
        <f t="shared" si="101"/>
        <v>27.907069743953485</v>
      </c>
      <c r="BZ81" s="16">
        <f t="shared" si="102"/>
        <v>33.231805346744181</v>
      </c>
      <c r="CA81" s="16">
        <f t="shared" si="103"/>
        <v>28.512684439534883</v>
      </c>
      <c r="CB81" s="16">
        <f t="shared" si="104"/>
        <v>19.997219606883721</v>
      </c>
      <c r="CC81" s="16">
        <f t="shared" si="105"/>
        <v>13.786515186000001</v>
      </c>
      <c r="CD81" s="9"/>
      <c r="CE81" s="16">
        <f t="shared" si="106"/>
        <v>148.4881159539535</v>
      </c>
      <c r="CF81" s="16">
        <f t="shared" si="107"/>
        <v>76.924038371395355</v>
      </c>
      <c r="CG81" s="16">
        <f t="shared" si="108"/>
        <v>41.982926629302327</v>
      </c>
      <c r="CH81" s="16">
        <f t="shared" si="109"/>
        <v>22.823342955395347</v>
      </c>
      <c r="CI81" s="18">
        <f t="shared" si="110"/>
        <v>13.786515186000001</v>
      </c>
      <c r="CJ81" s="16">
        <f t="shared" si="111"/>
        <v>263.20177953720929</v>
      </c>
      <c r="CK81" s="16">
        <f t="shared" si="112"/>
        <v>133.86316732465116</v>
      </c>
      <c r="CL81" s="16">
        <f t="shared" si="113"/>
        <v>71.542789996976751</v>
      </c>
      <c r="CM81" s="16">
        <f t="shared" si="114"/>
        <v>42.003222648372095</v>
      </c>
      <c r="CN81" s="16">
        <f t="shared" si="115"/>
        <v>27.907069743953485</v>
      </c>
      <c r="CP81" s="16">
        <f t="shared" si="116"/>
        <v>13.786515186000001</v>
      </c>
      <c r="CQ81" s="16">
        <f t="shared" si="117"/>
        <v>13.469418603175001</v>
      </c>
      <c r="CR81" s="16">
        <f t="shared" si="118"/>
        <v>13.589860423400001</v>
      </c>
      <c r="CS81" s="16">
        <f t="shared" si="119"/>
        <v>13.435615218195652</v>
      </c>
    </row>
    <row r="82" spans="1:97" x14ac:dyDescent="0.2">
      <c r="A82" s="2">
        <v>76</v>
      </c>
      <c r="B82" s="2" t="s">
        <v>127</v>
      </c>
      <c r="C82" s="2">
        <v>76</v>
      </c>
      <c r="D82" s="2">
        <v>42</v>
      </c>
      <c r="E82" s="2">
        <v>39</v>
      </c>
      <c r="F82" s="1"/>
      <c r="G82" s="16">
        <v>505.23049283</v>
      </c>
      <c r="H82" s="16">
        <v>280.74593996999999</v>
      </c>
      <c r="I82" s="16">
        <v>276.73158478699997</v>
      </c>
      <c r="K82" s="2">
        <v>43</v>
      </c>
      <c r="L82" s="2">
        <v>43</v>
      </c>
      <c r="M82" s="2">
        <v>43</v>
      </c>
      <c r="N82" s="2">
        <v>43</v>
      </c>
      <c r="O82" s="17">
        <f t="shared" si="80"/>
        <v>42</v>
      </c>
      <c r="P82" s="16">
        <v>453.286489964</v>
      </c>
      <c r="Q82" s="16">
        <v>562.78556895300005</v>
      </c>
      <c r="R82" s="16">
        <v>468.65991711599997</v>
      </c>
      <c r="S82" s="16">
        <v>418.16958189000002</v>
      </c>
      <c r="T82" s="16">
        <f t="shared" si="81"/>
        <v>280.74593996999999</v>
      </c>
      <c r="V82" s="2">
        <v>42</v>
      </c>
      <c r="W82" s="2">
        <v>42</v>
      </c>
      <c r="X82" s="2">
        <v>42</v>
      </c>
      <c r="Y82" s="2">
        <v>42</v>
      </c>
      <c r="Z82" s="17">
        <f t="shared" si="82"/>
        <v>42</v>
      </c>
      <c r="AA82" s="2">
        <v>43</v>
      </c>
      <c r="AB82" s="2">
        <v>43</v>
      </c>
      <c r="AC82" s="2">
        <v>43</v>
      </c>
      <c r="AD82" s="2">
        <v>43</v>
      </c>
      <c r="AE82" s="17">
        <f t="shared" si="83"/>
        <v>43</v>
      </c>
      <c r="AF82" s="16">
        <v>2923.7865271599999</v>
      </c>
      <c r="AG82" s="16">
        <v>1510.66202307</v>
      </c>
      <c r="AH82" s="16">
        <v>823.78354907000005</v>
      </c>
      <c r="AI82" s="16">
        <v>453.727626085</v>
      </c>
      <c r="AJ82" s="18">
        <f t="shared" si="84"/>
        <v>280.74593996999999</v>
      </c>
      <c r="AK82" s="16">
        <v>3825.6543140399999</v>
      </c>
      <c r="AL82" s="16">
        <v>2023.5915758599999</v>
      </c>
      <c r="AM82" s="16">
        <v>1116.1380200399999</v>
      </c>
      <c r="AN82" s="16">
        <v>670.79552698099997</v>
      </c>
      <c r="AO82" s="18">
        <f t="shared" si="85"/>
        <v>453.286489964</v>
      </c>
      <c r="AP82" s="16">
        <f t="shared" si="86"/>
        <v>1.9354339240078451</v>
      </c>
      <c r="AQ82" s="16">
        <f t="shared" si="87"/>
        <v>3.5492169398876339</v>
      </c>
      <c r="AR82" s="16">
        <f t="shared" si="88"/>
        <v>6.4439244142746253</v>
      </c>
      <c r="AS82" s="18">
        <f t="shared" si="89"/>
        <v>10.414350168242613</v>
      </c>
      <c r="AT82" s="16">
        <f t="shared" si="90"/>
        <v>1.8905269026009595</v>
      </c>
      <c r="AU82" s="16">
        <f t="shared" si="91"/>
        <v>3.4275817554381822</v>
      </c>
      <c r="AV82" s="16">
        <f t="shared" si="92"/>
        <v>5.7031601436846788</v>
      </c>
      <c r="AW82" s="16">
        <f t="shared" si="93"/>
        <v>8.4398154340400335</v>
      </c>
      <c r="AY82" s="2">
        <f t="shared" si="94"/>
        <v>42</v>
      </c>
      <c r="AZ82" s="2">
        <v>50</v>
      </c>
      <c r="BA82" s="2">
        <v>42</v>
      </c>
      <c r="BB82" s="3">
        <v>69</v>
      </c>
      <c r="BC82" s="16">
        <f t="shared" si="95"/>
        <v>280.74593996999999</v>
      </c>
      <c r="BD82" s="16">
        <v>326.41028618799999</v>
      </c>
      <c r="BE82" s="16">
        <v>276.50312399900002</v>
      </c>
      <c r="BF82" s="16">
        <v>447.654937029</v>
      </c>
      <c r="BH82" s="16">
        <v>21.011889934500001</v>
      </c>
      <c r="BI82" s="16">
        <v>9.9893238544499994</v>
      </c>
      <c r="BJ82" s="16">
        <v>6.1178631782500004</v>
      </c>
      <c r="BK82" s="16">
        <v>11.426</v>
      </c>
      <c r="BL82" s="16">
        <v>17.890999999999998</v>
      </c>
      <c r="BM82" s="16">
        <v>4.8860000000000001</v>
      </c>
      <c r="BN82" s="16">
        <v>2.5590000000000002</v>
      </c>
      <c r="BO82" s="16">
        <v>2.8439999999999999</v>
      </c>
      <c r="BP82" s="18">
        <v>219.80600000000001</v>
      </c>
      <c r="BQ82" s="16">
        <v>384.28399999999999</v>
      </c>
      <c r="BR82" s="16">
        <f t="shared" si="96"/>
        <v>275.51918703270002</v>
      </c>
      <c r="BS82" s="16">
        <f t="shared" si="97"/>
        <v>280.74593996999999</v>
      </c>
      <c r="BU82" s="16">
        <f t="shared" si="98"/>
        <v>6.6477696425000001</v>
      </c>
      <c r="BV82" s="16">
        <f t="shared" si="99"/>
        <v>6.6844271421428569</v>
      </c>
      <c r="BW82" s="16">
        <f t="shared" si="100"/>
        <v>7.0956816612051279</v>
      </c>
      <c r="BY82" s="16">
        <f t="shared" si="101"/>
        <v>10.541546278232557</v>
      </c>
      <c r="BZ82" s="16">
        <f t="shared" si="102"/>
        <v>13.088036487279071</v>
      </c>
      <c r="CA82" s="16">
        <f t="shared" si="103"/>
        <v>10.899067839906976</v>
      </c>
      <c r="CB82" s="16">
        <f t="shared" si="104"/>
        <v>9.7248739974418612</v>
      </c>
      <c r="CC82" s="16">
        <f t="shared" si="105"/>
        <v>6.6844271421428569</v>
      </c>
      <c r="CD82" s="9"/>
      <c r="CE82" s="16">
        <f t="shared" si="106"/>
        <v>69.613964932380952</v>
      </c>
      <c r="CF82" s="16">
        <f t="shared" si="107"/>
        <v>35.968143406428574</v>
      </c>
      <c r="CG82" s="16">
        <f t="shared" si="108"/>
        <v>19.613894025476192</v>
      </c>
      <c r="CH82" s="16">
        <f t="shared" si="109"/>
        <v>10.803038716309525</v>
      </c>
      <c r="CI82" s="18">
        <f t="shared" si="110"/>
        <v>6.6844271421428569</v>
      </c>
      <c r="CJ82" s="16">
        <f t="shared" si="111"/>
        <v>88.96870497767442</v>
      </c>
      <c r="CK82" s="16">
        <f t="shared" si="112"/>
        <v>47.060269206046513</v>
      </c>
      <c r="CL82" s="16">
        <f t="shared" si="113"/>
        <v>25.956698140465114</v>
      </c>
      <c r="CM82" s="16">
        <f t="shared" si="114"/>
        <v>15.599895976302324</v>
      </c>
      <c r="CN82" s="16">
        <f t="shared" si="115"/>
        <v>10.541546278232557</v>
      </c>
      <c r="CP82" s="16">
        <f t="shared" si="116"/>
        <v>6.6844271421428569</v>
      </c>
      <c r="CQ82" s="16">
        <f t="shared" si="117"/>
        <v>6.5282057237599993</v>
      </c>
      <c r="CR82" s="16">
        <f t="shared" si="118"/>
        <v>6.583407714261905</v>
      </c>
      <c r="CS82" s="16">
        <f t="shared" si="119"/>
        <v>6.4877527105652177</v>
      </c>
    </row>
    <row r="83" spans="1:97" x14ac:dyDescent="0.2">
      <c r="A83" s="2">
        <v>77</v>
      </c>
      <c r="B83" s="2" t="s">
        <v>128</v>
      </c>
      <c r="C83" s="2">
        <v>71</v>
      </c>
      <c r="D83" s="2">
        <v>44</v>
      </c>
      <c r="E83" s="2">
        <v>39</v>
      </c>
      <c r="F83" s="1"/>
      <c r="G83" s="16">
        <v>559.74205088600002</v>
      </c>
      <c r="H83" s="16">
        <v>349.502547026</v>
      </c>
      <c r="I83" s="16">
        <v>328.01408886899998</v>
      </c>
      <c r="K83" s="2">
        <v>45</v>
      </c>
      <c r="L83" s="2">
        <v>43</v>
      </c>
      <c r="M83" s="2">
        <v>45</v>
      </c>
      <c r="N83" s="2">
        <v>43</v>
      </c>
      <c r="O83" s="17">
        <f t="shared" si="80"/>
        <v>44</v>
      </c>
      <c r="P83" s="16">
        <v>578.66047120099995</v>
      </c>
      <c r="Q83" s="16">
        <v>697.32363510100004</v>
      </c>
      <c r="R83" s="16">
        <v>608.95652198799996</v>
      </c>
      <c r="S83" s="16">
        <v>503.72060704199998</v>
      </c>
      <c r="T83" s="16">
        <f t="shared" si="81"/>
        <v>349.502547026</v>
      </c>
      <c r="V83" s="2">
        <v>44</v>
      </c>
      <c r="W83" s="2">
        <v>44</v>
      </c>
      <c r="X83" s="2">
        <v>44</v>
      </c>
      <c r="Y83" s="2">
        <v>44</v>
      </c>
      <c r="Z83" s="17">
        <f t="shared" si="82"/>
        <v>44</v>
      </c>
      <c r="AA83" s="2">
        <v>44</v>
      </c>
      <c r="AB83" s="2">
        <v>45</v>
      </c>
      <c r="AC83" s="2">
        <v>45</v>
      </c>
      <c r="AD83" s="2">
        <v>45</v>
      </c>
      <c r="AE83" s="17">
        <f t="shared" si="83"/>
        <v>45</v>
      </c>
      <c r="AF83" s="16">
        <v>3699.9321420199999</v>
      </c>
      <c r="AG83" s="16">
        <v>1915.1236929900001</v>
      </c>
      <c r="AH83" s="16">
        <v>1044.7002210600001</v>
      </c>
      <c r="AI83" s="16">
        <v>570.91632986100001</v>
      </c>
      <c r="AJ83" s="18">
        <f t="shared" si="84"/>
        <v>349.502547026</v>
      </c>
      <c r="AK83" s="16">
        <v>4952.1659040499999</v>
      </c>
      <c r="AL83" s="16">
        <v>2619.0673520599998</v>
      </c>
      <c r="AM83" s="16">
        <v>1435.06538486</v>
      </c>
      <c r="AN83" s="16">
        <v>854.18885683999997</v>
      </c>
      <c r="AO83" s="18">
        <f t="shared" si="85"/>
        <v>578.66047120099995</v>
      </c>
      <c r="AP83" s="16">
        <f t="shared" si="86"/>
        <v>1.9319546594107744</v>
      </c>
      <c r="AQ83" s="16">
        <f t="shared" si="87"/>
        <v>3.5416209046705105</v>
      </c>
      <c r="AR83" s="16">
        <f t="shared" si="88"/>
        <v>6.4806906870588481</v>
      </c>
      <c r="AS83" s="18">
        <f t="shared" si="89"/>
        <v>10.586280911265453</v>
      </c>
      <c r="AT83" s="16">
        <f t="shared" si="90"/>
        <v>1.8908127353635735</v>
      </c>
      <c r="AU83" s="16">
        <f t="shared" si="91"/>
        <v>3.4508294578738767</v>
      </c>
      <c r="AV83" s="16">
        <f t="shared" si="92"/>
        <v>5.797507031840853</v>
      </c>
      <c r="AW83" s="16">
        <f t="shared" si="93"/>
        <v>8.557982012788715</v>
      </c>
      <c r="AY83" s="2">
        <f t="shared" si="94"/>
        <v>44</v>
      </c>
      <c r="AZ83" s="2">
        <v>54</v>
      </c>
      <c r="BA83" s="2">
        <v>45</v>
      </c>
      <c r="BB83" s="3">
        <v>80</v>
      </c>
      <c r="BC83" s="16">
        <f t="shared" si="95"/>
        <v>349.502547026</v>
      </c>
      <c r="BD83" s="16">
        <v>414.82889509199998</v>
      </c>
      <c r="BE83" s="16">
        <v>346.45036196699999</v>
      </c>
      <c r="BF83" s="16">
        <v>615.63002681700004</v>
      </c>
      <c r="BH83" s="16">
        <v>23.348440885500001</v>
      </c>
      <c r="BI83" s="16">
        <v>11.296570062600001</v>
      </c>
      <c r="BJ83" s="16">
        <v>6.62719106674</v>
      </c>
      <c r="BK83" s="16">
        <v>16.05</v>
      </c>
      <c r="BL83" s="16">
        <v>19.617000000000001</v>
      </c>
      <c r="BM83" s="16">
        <v>5.5469999999999997</v>
      </c>
      <c r="BN83" s="16">
        <v>3.0859999999999999</v>
      </c>
      <c r="BO83" s="16">
        <v>2.851</v>
      </c>
      <c r="BP83" s="18">
        <v>278.88099999999997</v>
      </c>
      <c r="BQ83" s="16">
        <v>491.25700000000001</v>
      </c>
      <c r="BR83" s="16">
        <f t="shared" si="96"/>
        <v>343.95576112933998</v>
      </c>
      <c r="BS83" s="16">
        <f t="shared" si="97"/>
        <v>349.502547026</v>
      </c>
      <c r="BU83" s="16">
        <f t="shared" si="98"/>
        <v>7.8836908575492961</v>
      </c>
      <c r="BV83" s="16">
        <f t="shared" si="99"/>
        <v>7.9432397051363637</v>
      </c>
      <c r="BW83" s="16">
        <f t="shared" si="100"/>
        <v>8.4106176633076917</v>
      </c>
      <c r="BY83" s="16">
        <f t="shared" si="101"/>
        <v>12.859121582244443</v>
      </c>
      <c r="BZ83" s="16">
        <f t="shared" si="102"/>
        <v>16.216828723279072</v>
      </c>
      <c r="CA83" s="16">
        <f t="shared" si="103"/>
        <v>13.532367155288888</v>
      </c>
      <c r="CB83" s="16">
        <f t="shared" si="104"/>
        <v>11.714432721906975</v>
      </c>
      <c r="CC83" s="16">
        <f t="shared" si="105"/>
        <v>7.9432397051363637</v>
      </c>
      <c r="CD83" s="9"/>
      <c r="CE83" s="16">
        <f t="shared" si="106"/>
        <v>84.089366864090906</v>
      </c>
      <c r="CF83" s="16">
        <f t="shared" si="107"/>
        <v>43.525538477045458</v>
      </c>
      <c r="CG83" s="16">
        <f t="shared" si="108"/>
        <v>23.743186842272731</v>
      </c>
      <c r="CH83" s="16">
        <f t="shared" si="109"/>
        <v>12.975371133204545</v>
      </c>
      <c r="CI83" s="18">
        <f t="shared" si="110"/>
        <v>7.9432397051363637</v>
      </c>
      <c r="CJ83" s="16">
        <f t="shared" si="111"/>
        <v>112.54922509204545</v>
      </c>
      <c r="CK83" s="16">
        <f t="shared" si="112"/>
        <v>58.201496712444438</v>
      </c>
      <c r="CL83" s="16">
        <f t="shared" si="113"/>
        <v>31.890341885777779</v>
      </c>
      <c r="CM83" s="16">
        <f t="shared" si="114"/>
        <v>18.981974596444445</v>
      </c>
      <c r="CN83" s="16">
        <f t="shared" si="115"/>
        <v>12.859121582244443</v>
      </c>
      <c r="CP83" s="16">
        <f t="shared" si="116"/>
        <v>7.9432397051363637</v>
      </c>
      <c r="CQ83" s="16">
        <f t="shared" si="117"/>
        <v>7.6820165757777774</v>
      </c>
      <c r="CR83" s="16">
        <f t="shared" si="118"/>
        <v>7.6988969325999994</v>
      </c>
      <c r="CS83" s="16">
        <f t="shared" si="119"/>
        <v>7.6953753352125007</v>
      </c>
    </row>
    <row r="84" spans="1:97" x14ac:dyDescent="0.2">
      <c r="A84" s="2">
        <v>78</v>
      </c>
      <c r="B84" s="2" t="s">
        <v>129</v>
      </c>
      <c r="C84" s="2">
        <v>70</v>
      </c>
      <c r="D84" s="2">
        <v>38</v>
      </c>
      <c r="E84" s="2">
        <v>38</v>
      </c>
      <c r="F84" s="1"/>
      <c r="G84" s="16">
        <v>958.36792588200001</v>
      </c>
      <c r="H84" s="16">
        <v>514.79940390599995</v>
      </c>
      <c r="I84" s="16">
        <v>534.72185397099997</v>
      </c>
      <c r="K84" s="2">
        <v>38</v>
      </c>
      <c r="L84" s="2">
        <v>38</v>
      </c>
      <c r="M84" s="2">
        <v>38</v>
      </c>
      <c r="N84" s="2">
        <v>38</v>
      </c>
      <c r="O84" s="17">
        <f t="shared" si="80"/>
        <v>38</v>
      </c>
      <c r="P84" s="16">
        <v>1038.2139639899999</v>
      </c>
      <c r="Q84" s="16">
        <v>1261.3025908499999</v>
      </c>
      <c r="R84" s="16">
        <v>1075.69888902</v>
      </c>
      <c r="S84" s="16">
        <v>759.42174601600004</v>
      </c>
      <c r="T84" s="16">
        <f t="shared" si="81"/>
        <v>514.79940390599995</v>
      </c>
      <c r="V84" s="2">
        <v>38</v>
      </c>
      <c r="W84" s="2">
        <v>38</v>
      </c>
      <c r="X84" s="2">
        <v>38</v>
      </c>
      <c r="Y84" s="2">
        <v>38</v>
      </c>
      <c r="Z84" s="17">
        <f t="shared" si="82"/>
        <v>38</v>
      </c>
      <c r="AA84" s="2">
        <v>38</v>
      </c>
      <c r="AB84" s="2">
        <v>41</v>
      </c>
      <c r="AC84" s="2">
        <v>38</v>
      </c>
      <c r="AD84" s="2">
        <v>38</v>
      </c>
      <c r="AE84" s="17">
        <f t="shared" si="83"/>
        <v>38</v>
      </c>
      <c r="AF84" s="16">
        <v>5536.8613460099996</v>
      </c>
      <c r="AG84" s="16">
        <v>2861.8994929800001</v>
      </c>
      <c r="AH84" s="16">
        <v>1563.8732781399999</v>
      </c>
      <c r="AI84" s="16">
        <v>855.37385702100005</v>
      </c>
      <c r="AJ84" s="18">
        <f t="shared" si="84"/>
        <v>514.79940390599995</v>
      </c>
      <c r="AK84" s="16">
        <v>9852.1444179999999</v>
      </c>
      <c r="AL84" s="16">
        <v>5551.4447350500004</v>
      </c>
      <c r="AM84" s="16">
        <v>2656.7289221299998</v>
      </c>
      <c r="AN84" s="16">
        <v>1563.7914578899999</v>
      </c>
      <c r="AO84" s="18">
        <f t="shared" si="85"/>
        <v>1038.2139639899999</v>
      </c>
      <c r="AP84" s="16">
        <f t="shared" si="86"/>
        <v>1.9346805712749371</v>
      </c>
      <c r="AQ84" s="16">
        <f t="shared" si="87"/>
        <v>3.5404795410247636</v>
      </c>
      <c r="AR84" s="16">
        <f t="shared" si="88"/>
        <v>6.4730308280558839</v>
      </c>
      <c r="AS84" s="18">
        <f t="shared" si="89"/>
        <v>10.755376373786566</v>
      </c>
      <c r="AT84" s="16">
        <f t="shared" si="90"/>
        <v>1.7746991798003127</v>
      </c>
      <c r="AU84" s="16">
        <f t="shared" si="91"/>
        <v>3.7083739842381678</v>
      </c>
      <c r="AV84" s="16">
        <f t="shared" si="92"/>
        <v>6.300165132819787</v>
      </c>
      <c r="AW84" s="16">
        <f t="shared" si="93"/>
        <v>9.489512527973373</v>
      </c>
      <c r="AY84" s="2">
        <f t="shared" si="94"/>
        <v>38</v>
      </c>
      <c r="AZ84" s="2">
        <v>54</v>
      </c>
      <c r="BA84" s="2">
        <v>38</v>
      </c>
      <c r="BB84" s="3">
        <v>59</v>
      </c>
      <c r="BC84" s="16">
        <f t="shared" si="95"/>
        <v>514.79940390599995</v>
      </c>
      <c r="BD84" s="16">
        <v>713.47406578100004</v>
      </c>
      <c r="BE84" s="16">
        <v>502.86497807500001</v>
      </c>
      <c r="BF84" s="16">
        <v>784.72197794900001</v>
      </c>
      <c r="BH84" s="16">
        <v>36.619059085799996</v>
      </c>
      <c r="BI84" s="16">
        <v>13.4748990536</v>
      </c>
      <c r="BJ84" s="16">
        <v>10.643190860700001</v>
      </c>
      <c r="BK84" s="16">
        <v>43.66</v>
      </c>
      <c r="BL84" s="16">
        <v>24.454000000000001</v>
      </c>
      <c r="BM84" s="16">
        <v>5.9889999999999999</v>
      </c>
      <c r="BN84" s="16">
        <v>5.0209999999999999</v>
      </c>
      <c r="BO84" s="16">
        <v>3.4870000000000001</v>
      </c>
      <c r="BP84" s="18">
        <v>400.87700000000001</v>
      </c>
      <c r="BQ84" s="16">
        <v>896.37900000000002</v>
      </c>
      <c r="BR84" s="16">
        <f t="shared" si="96"/>
        <v>507.60608991430001</v>
      </c>
      <c r="BS84" s="16">
        <f t="shared" si="97"/>
        <v>514.79940390599995</v>
      </c>
      <c r="BU84" s="16">
        <f t="shared" si="98"/>
        <v>13.690970369742857</v>
      </c>
      <c r="BV84" s="16">
        <f t="shared" si="99"/>
        <v>13.54735273436842</v>
      </c>
      <c r="BW84" s="16">
        <f t="shared" si="100"/>
        <v>14.071627736078947</v>
      </c>
      <c r="BY84" s="16">
        <f t="shared" si="101"/>
        <v>27.321420104999998</v>
      </c>
      <c r="BZ84" s="16">
        <f t="shared" si="102"/>
        <v>33.192173443421048</v>
      </c>
      <c r="CA84" s="16">
        <f t="shared" si="103"/>
        <v>28.307865500526315</v>
      </c>
      <c r="CB84" s="16">
        <f t="shared" si="104"/>
        <v>19.984782789894737</v>
      </c>
      <c r="CC84" s="16">
        <f t="shared" si="105"/>
        <v>13.54735273436842</v>
      </c>
      <c r="CD84" s="9"/>
      <c r="CE84" s="16">
        <f t="shared" si="106"/>
        <v>145.70687752657895</v>
      </c>
      <c r="CF84" s="16">
        <f t="shared" si="107"/>
        <v>75.313144552105271</v>
      </c>
      <c r="CG84" s="16">
        <f t="shared" si="108"/>
        <v>41.154559951052626</v>
      </c>
      <c r="CH84" s="16">
        <f t="shared" si="109"/>
        <v>22.509838342657897</v>
      </c>
      <c r="CI84" s="18">
        <f t="shared" si="110"/>
        <v>13.54735273436842</v>
      </c>
      <c r="CJ84" s="16">
        <f t="shared" si="111"/>
        <v>259.26695836842106</v>
      </c>
      <c r="CK84" s="16">
        <f t="shared" si="112"/>
        <v>135.40109109878051</v>
      </c>
      <c r="CL84" s="16">
        <f t="shared" si="113"/>
        <v>69.913919003421043</v>
      </c>
      <c r="CM84" s="16">
        <f t="shared" si="114"/>
        <v>41.152406786578943</v>
      </c>
      <c r="CN84" s="16">
        <f t="shared" si="115"/>
        <v>27.321420104999998</v>
      </c>
      <c r="CP84" s="16">
        <f t="shared" si="116"/>
        <v>13.54735273436842</v>
      </c>
      <c r="CQ84" s="16">
        <f t="shared" si="117"/>
        <v>13.212482699648149</v>
      </c>
      <c r="CR84" s="16">
        <f t="shared" si="118"/>
        <v>13.233288896710526</v>
      </c>
      <c r="CS84" s="16">
        <f t="shared" si="119"/>
        <v>13.30037250761017</v>
      </c>
    </row>
    <row r="85" spans="1:97" x14ac:dyDescent="0.2">
      <c r="A85" s="2">
        <v>79</v>
      </c>
      <c r="B85" s="2" t="s">
        <v>130</v>
      </c>
      <c r="C85" s="2">
        <v>105</v>
      </c>
      <c r="D85" s="2">
        <v>42</v>
      </c>
      <c r="E85" s="2">
        <v>41</v>
      </c>
      <c r="F85" s="1"/>
      <c r="G85" s="16">
        <v>66.641692876799993</v>
      </c>
      <c r="H85" s="16">
        <v>30.960330963099999</v>
      </c>
      <c r="I85" s="16">
        <v>36.284339904799999</v>
      </c>
      <c r="K85" s="2">
        <v>43</v>
      </c>
      <c r="L85" s="2">
        <v>42</v>
      </c>
      <c r="M85" s="2">
        <v>43</v>
      </c>
      <c r="N85" s="2">
        <v>42</v>
      </c>
      <c r="O85" s="17">
        <f t="shared" si="80"/>
        <v>42</v>
      </c>
      <c r="P85" s="16">
        <v>47.995068073299997</v>
      </c>
      <c r="Q85" s="16">
        <v>45.447606086699999</v>
      </c>
      <c r="R85" s="16">
        <v>50.383955001799997</v>
      </c>
      <c r="S85" s="16">
        <v>40.630777120600001</v>
      </c>
      <c r="T85" s="16">
        <f t="shared" si="81"/>
        <v>30.960330963099999</v>
      </c>
      <c r="V85" s="2">
        <v>42</v>
      </c>
      <c r="W85" s="2">
        <v>41</v>
      </c>
      <c r="X85" s="2">
        <v>42</v>
      </c>
      <c r="Y85" s="2">
        <v>42</v>
      </c>
      <c r="Z85" s="17">
        <f t="shared" si="82"/>
        <v>42</v>
      </c>
      <c r="AA85" s="2">
        <v>55</v>
      </c>
      <c r="AB85" s="2">
        <v>43</v>
      </c>
      <c r="AC85" s="2">
        <v>42</v>
      </c>
      <c r="AD85" s="2">
        <v>42</v>
      </c>
      <c r="AE85" s="17">
        <f t="shared" si="83"/>
        <v>43</v>
      </c>
      <c r="AF85" s="16">
        <v>238.006092787</v>
      </c>
      <c r="AG85" s="16">
        <v>120.713890076</v>
      </c>
      <c r="AH85" s="16">
        <v>69.755599021899997</v>
      </c>
      <c r="AI85" s="16">
        <v>42.693578958499998</v>
      </c>
      <c r="AJ85" s="18">
        <f t="shared" si="84"/>
        <v>30.960330963099999</v>
      </c>
      <c r="AK85" s="16">
        <v>384.81873512300001</v>
      </c>
      <c r="AL85" s="16">
        <v>157.80350685100001</v>
      </c>
      <c r="AM85" s="16">
        <v>89.666616916699994</v>
      </c>
      <c r="AN85" s="16">
        <v>59.7435970306</v>
      </c>
      <c r="AO85" s="18">
        <f t="shared" si="85"/>
        <v>47.995068073299997</v>
      </c>
      <c r="AP85" s="16">
        <f t="shared" si="86"/>
        <v>1.9716545679801576</v>
      </c>
      <c r="AQ85" s="16">
        <f t="shared" si="87"/>
        <v>3.4119998412210211</v>
      </c>
      <c r="AR85" s="16">
        <f t="shared" si="88"/>
        <v>5.5747514870644181</v>
      </c>
      <c r="AS85" s="18">
        <f t="shared" si="89"/>
        <v>7.6874531176900867</v>
      </c>
      <c r="AT85" s="16">
        <f t="shared" si="90"/>
        <v>2.4385943177191276</v>
      </c>
      <c r="AU85" s="16">
        <f t="shared" si="91"/>
        <v>4.2916611371709878</v>
      </c>
      <c r="AV85" s="16">
        <f t="shared" si="92"/>
        <v>6.4411711756474954</v>
      </c>
      <c r="AW85" s="16">
        <f t="shared" si="93"/>
        <v>8.0178808067380878</v>
      </c>
      <c r="AY85" s="2">
        <f t="shared" si="94"/>
        <v>42</v>
      </c>
      <c r="AZ85" s="2">
        <v>52</v>
      </c>
      <c r="BA85" s="2">
        <v>40</v>
      </c>
      <c r="BB85" s="3">
        <v>54</v>
      </c>
      <c r="BC85" s="16">
        <f t="shared" si="95"/>
        <v>30.960330963099999</v>
      </c>
      <c r="BD85" s="16">
        <v>36.964078903199997</v>
      </c>
      <c r="BE85" s="16">
        <v>28.669955015199999</v>
      </c>
      <c r="BF85" s="16">
        <v>37.253504991500002</v>
      </c>
      <c r="BH85" s="16">
        <v>4.8214750289900001</v>
      </c>
      <c r="BI85" s="16">
        <v>2.1442801952399999</v>
      </c>
      <c r="BJ85" s="16">
        <v>1.4417848586999999</v>
      </c>
      <c r="BK85" s="16">
        <v>0.36899999999999999</v>
      </c>
      <c r="BL85" s="16">
        <v>4.165</v>
      </c>
      <c r="BM85" s="16">
        <v>1.486</v>
      </c>
      <c r="BN85" s="16">
        <v>0.497</v>
      </c>
      <c r="BO85" s="16">
        <v>0.77700000000000002</v>
      </c>
      <c r="BP85" s="18">
        <v>18.734999999999999</v>
      </c>
      <c r="BQ85" s="16">
        <v>35.628</v>
      </c>
      <c r="BR85" s="16">
        <f t="shared" si="96"/>
        <v>29.61506505394</v>
      </c>
      <c r="BS85" s="16">
        <f t="shared" si="97"/>
        <v>30.960330963099999</v>
      </c>
      <c r="BU85" s="16">
        <f t="shared" si="98"/>
        <v>0.63468278930285704</v>
      </c>
      <c r="BV85" s="16">
        <f t="shared" si="99"/>
        <v>0.73715073721666668</v>
      </c>
      <c r="BW85" s="16">
        <f t="shared" si="100"/>
        <v>0.88498390011707317</v>
      </c>
      <c r="BY85" s="16">
        <f t="shared" si="101"/>
        <v>1.1161643737976743</v>
      </c>
      <c r="BZ85" s="16">
        <f t="shared" si="102"/>
        <v>1.0820858592071427</v>
      </c>
      <c r="CA85" s="16">
        <f t="shared" si="103"/>
        <v>1.1717198837627907</v>
      </c>
      <c r="CB85" s="16">
        <f t="shared" si="104"/>
        <v>0.96739945525238102</v>
      </c>
      <c r="CC85" s="16">
        <f t="shared" si="105"/>
        <v>0.73715073721666668</v>
      </c>
      <c r="CD85" s="9"/>
      <c r="CE85" s="16">
        <f t="shared" si="106"/>
        <v>5.6668117330238097</v>
      </c>
      <c r="CF85" s="16">
        <f t="shared" si="107"/>
        <v>2.9442412213658535</v>
      </c>
      <c r="CG85" s="16">
        <f t="shared" si="108"/>
        <v>1.6608475957595237</v>
      </c>
      <c r="CH85" s="16">
        <f t="shared" si="109"/>
        <v>1.0165137847261905</v>
      </c>
      <c r="CI85" s="18">
        <f t="shared" si="110"/>
        <v>0.73715073721666668</v>
      </c>
      <c r="CJ85" s="16">
        <f t="shared" si="111"/>
        <v>6.9967042749636361</v>
      </c>
      <c r="CK85" s="16">
        <f t="shared" si="112"/>
        <v>3.6698489965348839</v>
      </c>
      <c r="CL85" s="16">
        <f t="shared" si="113"/>
        <v>2.1349194503976188</v>
      </c>
      <c r="CM85" s="16">
        <f t="shared" si="114"/>
        <v>1.4224665959666667</v>
      </c>
      <c r="CN85" s="16">
        <f t="shared" si="115"/>
        <v>1.1161643737976743</v>
      </c>
      <c r="CP85" s="16">
        <f t="shared" si="116"/>
        <v>0.73715073721666668</v>
      </c>
      <c r="CQ85" s="16">
        <f t="shared" si="117"/>
        <v>0.71084767121538461</v>
      </c>
      <c r="CR85" s="16">
        <f t="shared" si="118"/>
        <v>0.71674887537999998</v>
      </c>
      <c r="CS85" s="16">
        <f t="shared" si="119"/>
        <v>0.68987972206481485</v>
      </c>
    </row>
    <row r="86" spans="1:97" x14ac:dyDescent="0.2">
      <c r="A86" s="2">
        <v>80</v>
      </c>
      <c r="B86" s="2" t="s">
        <v>131</v>
      </c>
      <c r="C86" s="2">
        <v>121</v>
      </c>
      <c r="D86" s="2">
        <v>43</v>
      </c>
      <c r="E86" s="2">
        <v>41</v>
      </c>
      <c r="F86" s="1"/>
      <c r="G86" s="16">
        <v>897.17559599900005</v>
      </c>
      <c r="H86" s="16">
        <v>319.47492694900001</v>
      </c>
      <c r="I86" s="16">
        <v>334.20659709</v>
      </c>
      <c r="K86" s="2">
        <v>49</v>
      </c>
      <c r="L86" s="2">
        <v>43</v>
      </c>
      <c r="M86" s="2">
        <v>49</v>
      </c>
      <c r="N86" s="2">
        <v>43</v>
      </c>
      <c r="O86" s="17">
        <f t="shared" si="80"/>
        <v>43</v>
      </c>
      <c r="P86" s="16">
        <v>631.72374200800004</v>
      </c>
      <c r="Q86" s="16">
        <v>651.86955499600003</v>
      </c>
      <c r="R86" s="16">
        <v>655.72244811099995</v>
      </c>
      <c r="S86" s="16">
        <v>471.32962298400003</v>
      </c>
      <c r="T86" s="16">
        <f t="shared" si="81"/>
        <v>319.47492694900001</v>
      </c>
      <c r="V86" s="2">
        <v>43</v>
      </c>
      <c r="W86" s="2">
        <v>43</v>
      </c>
      <c r="X86" s="2">
        <v>43</v>
      </c>
      <c r="Y86" s="2">
        <v>43</v>
      </c>
      <c r="Z86" s="17">
        <f t="shared" si="82"/>
        <v>43</v>
      </c>
      <c r="AA86" s="2">
        <v>49</v>
      </c>
      <c r="AB86" s="2">
        <v>49</v>
      </c>
      <c r="AC86" s="2">
        <v>44</v>
      </c>
      <c r="AD86" s="2">
        <v>45</v>
      </c>
      <c r="AE86" s="17">
        <f t="shared" si="83"/>
        <v>49</v>
      </c>
      <c r="AF86" s="16">
        <v>3401.1941709500002</v>
      </c>
      <c r="AG86" s="16">
        <v>1763.6002390399999</v>
      </c>
      <c r="AH86" s="16">
        <v>960.82069802299998</v>
      </c>
      <c r="AI86" s="16">
        <v>524.91194415099994</v>
      </c>
      <c r="AJ86" s="18">
        <f t="shared" si="84"/>
        <v>319.47492694900001</v>
      </c>
      <c r="AK86" s="16">
        <v>5487.4173669800002</v>
      </c>
      <c r="AL86" s="16">
        <v>2832.4003229099999</v>
      </c>
      <c r="AM86" s="16">
        <v>1348.31511497</v>
      </c>
      <c r="AN86" s="16">
        <v>834.83711790999996</v>
      </c>
      <c r="AO86" s="18">
        <f t="shared" si="85"/>
        <v>631.72374200800004</v>
      </c>
      <c r="AP86" s="16">
        <f t="shared" si="86"/>
        <v>1.9285516613455496</v>
      </c>
      <c r="AQ86" s="16">
        <f t="shared" si="87"/>
        <v>3.5398843696314533</v>
      </c>
      <c r="AR86" s="16">
        <f t="shared" si="88"/>
        <v>6.4795518731263391</v>
      </c>
      <c r="AS86" s="18">
        <f t="shared" si="89"/>
        <v>10.646200637500909</v>
      </c>
      <c r="AT86" s="16">
        <f t="shared" si="90"/>
        <v>1.9373735141161978</v>
      </c>
      <c r="AU86" s="16">
        <f t="shared" si="91"/>
        <v>4.0698330131099176</v>
      </c>
      <c r="AV86" s="16">
        <f t="shared" si="92"/>
        <v>6.5730395178375067</v>
      </c>
      <c r="AW86" s="16">
        <f t="shared" si="93"/>
        <v>8.6864193983554738</v>
      </c>
      <c r="AY86" s="2">
        <f t="shared" si="94"/>
        <v>43</v>
      </c>
      <c r="AZ86" s="2">
        <v>55</v>
      </c>
      <c r="BA86" s="2">
        <v>50</v>
      </c>
      <c r="BB86" s="3">
        <v>75</v>
      </c>
      <c r="BC86" s="16">
        <f t="shared" si="95"/>
        <v>319.47492694900001</v>
      </c>
      <c r="BD86" s="16">
        <v>402.52518701600002</v>
      </c>
      <c r="BE86" s="16">
        <v>363.83534598400001</v>
      </c>
      <c r="BF86" s="16">
        <v>544.02084016799995</v>
      </c>
      <c r="BH86" s="16">
        <v>21.865637064000001</v>
      </c>
      <c r="BI86" s="16">
        <v>9.9603459835100008</v>
      </c>
      <c r="BJ86" s="16">
        <v>6.2813160419500003</v>
      </c>
      <c r="BK86" s="16">
        <v>13.99</v>
      </c>
      <c r="BL86" s="16">
        <v>17.831</v>
      </c>
      <c r="BM86" s="16">
        <v>5.2160000000000002</v>
      </c>
      <c r="BN86" s="16">
        <v>2.8</v>
      </c>
      <c r="BO86" s="16">
        <v>3.0110000000000001</v>
      </c>
      <c r="BP86" s="18">
        <v>255.084</v>
      </c>
      <c r="BQ86" s="16">
        <v>545.90800000000002</v>
      </c>
      <c r="BR86" s="16">
        <f t="shared" si="96"/>
        <v>314.17366202545998</v>
      </c>
      <c r="BS86" s="16">
        <f t="shared" si="97"/>
        <v>319.47492694900001</v>
      </c>
      <c r="BU86" s="16">
        <f t="shared" si="98"/>
        <v>7.4146743470991741</v>
      </c>
      <c r="BV86" s="16">
        <f t="shared" si="99"/>
        <v>7.4296494639302324</v>
      </c>
      <c r="BW86" s="16">
        <f t="shared" si="100"/>
        <v>8.1513804168292676</v>
      </c>
      <c r="BY86" s="16">
        <f t="shared" si="101"/>
        <v>12.89232126546939</v>
      </c>
      <c r="BZ86" s="16">
        <f t="shared" si="102"/>
        <v>15.159757092930233</v>
      </c>
      <c r="CA86" s="16">
        <f t="shared" si="103"/>
        <v>13.38209077777551</v>
      </c>
      <c r="CB86" s="16">
        <f t="shared" si="104"/>
        <v>10.961154022883722</v>
      </c>
      <c r="CC86" s="16">
        <f t="shared" si="105"/>
        <v>7.4296494639302324</v>
      </c>
      <c r="CD86" s="9"/>
      <c r="CE86" s="16">
        <f t="shared" si="106"/>
        <v>79.097538859302333</v>
      </c>
      <c r="CF86" s="16">
        <f t="shared" si="107"/>
        <v>41.013959047441858</v>
      </c>
      <c r="CG86" s="16">
        <f t="shared" si="108"/>
        <v>22.344667395883722</v>
      </c>
      <c r="CH86" s="16">
        <f t="shared" si="109"/>
        <v>12.207254515139534</v>
      </c>
      <c r="CI86" s="18">
        <f t="shared" si="110"/>
        <v>7.4296494639302324</v>
      </c>
      <c r="CJ86" s="16">
        <f t="shared" si="111"/>
        <v>111.98810953020408</v>
      </c>
      <c r="CK86" s="16">
        <f t="shared" si="112"/>
        <v>57.804088222653057</v>
      </c>
      <c r="CL86" s="16">
        <f t="shared" si="113"/>
        <v>30.643525340227271</v>
      </c>
      <c r="CM86" s="16">
        <f t="shared" si="114"/>
        <v>18.551935953555553</v>
      </c>
      <c r="CN86" s="16">
        <f t="shared" si="115"/>
        <v>12.89232126546939</v>
      </c>
      <c r="CP86" s="16">
        <f t="shared" si="116"/>
        <v>7.4296494639302324</v>
      </c>
      <c r="CQ86" s="16">
        <f t="shared" si="117"/>
        <v>7.3186397639272727</v>
      </c>
      <c r="CR86" s="16">
        <f t="shared" si="118"/>
        <v>7.2767069196800005</v>
      </c>
      <c r="CS86" s="16">
        <f t="shared" si="119"/>
        <v>7.2536112022399992</v>
      </c>
    </row>
    <row r="87" spans="1:97" x14ac:dyDescent="0.2">
      <c r="A87" s="2">
        <v>81</v>
      </c>
      <c r="B87" s="2" t="s">
        <v>132</v>
      </c>
      <c r="C87" s="2">
        <v>75</v>
      </c>
      <c r="D87" s="2">
        <v>39</v>
      </c>
      <c r="E87" s="2">
        <v>36</v>
      </c>
      <c r="F87" s="1"/>
      <c r="G87" s="16">
        <v>853.69468498200001</v>
      </c>
      <c r="H87" s="16">
        <v>453.009587049</v>
      </c>
      <c r="I87" s="16">
        <v>437.417344093</v>
      </c>
      <c r="K87" s="2">
        <v>39</v>
      </c>
      <c r="L87" s="2">
        <v>42</v>
      </c>
      <c r="M87" s="2">
        <v>39</v>
      </c>
      <c r="N87" s="2">
        <v>42</v>
      </c>
      <c r="O87" s="17">
        <f t="shared" si="80"/>
        <v>39</v>
      </c>
      <c r="P87" s="16">
        <v>1320.5737090099999</v>
      </c>
      <c r="Q87" s="16">
        <v>1311.9917659800001</v>
      </c>
      <c r="R87" s="16">
        <v>1371.4355721500001</v>
      </c>
      <c r="S87" s="16">
        <v>698.28094196300003</v>
      </c>
      <c r="T87" s="16">
        <f t="shared" si="81"/>
        <v>453.009587049</v>
      </c>
      <c r="V87" s="2">
        <v>41</v>
      </c>
      <c r="W87" s="2">
        <v>41</v>
      </c>
      <c r="X87" s="2">
        <v>41</v>
      </c>
      <c r="Y87" s="2">
        <v>42</v>
      </c>
      <c r="Z87" s="17">
        <f t="shared" si="82"/>
        <v>39</v>
      </c>
      <c r="AA87" s="2">
        <v>45</v>
      </c>
      <c r="AB87" s="2">
        <v>45</v>
      </c>
      <c r="AC87" s="2">
        <v>45</v>
      </c>
      <c r="AD87" s="2">
        <v>45</v>
      </c>
      <c r="AE87" s="17">
        <f t="shared" si="83"/>
        <v>39</v>
      </c>
      <c r="AF87" s="16">
        <v>5122.3361980899999</v>
      </c>
      <c r="AG87" s="16">
        <v>2671.83442307</v>
      </c>
      <c r="AH87" s="16">
        <v>1456.94279218</v>
      </c>
      <c r="AI87" s="16">
        <v>812.70706391299996</v>
      </c>
      <c r="AJ87" s="18">
        <f t="shared" si="84"/>
        <v>453.009587049</v>
      </c>
      <c r="AK87" s="16">
        <v>16097.748861100001</v>
      </c>
      <c r="AL87" s="16">
        <v>7938.4213750400004</v>
      </c>
      <c r="AM87" s="16">
        <v>4037.7285430400002</v>
      </c>
      <c r="AN87" s="16">
        <v>2400.7464590099999</v>
      </c>
      <c r="AO87" s="18">
        <f t="shared" si="85"/>
        <v>1320.5737090099999</v>
      </c>
      <c r="AP87" s="16">
        <f t="shared" si="86"/>
        <v>1.9171607917994844</v>
      </c>
      <c r="AQ87" s="16">
        <f t="shared" si="87"/>
        <v>3.5158114824985893</v>
      </c>
      <c r="AR87" s="16">
        <f t="shared" si="88"/>
        <v>6.3028075250473572</v>
      </c>
      <c r="AS87" s="18">
        <f t="shared" si="89"/>
        <v>11.307346123639409</v>
      </c>
      <c r="AT87" s="16">
        <f t="shared" si="90"/>
        <v>2.0278274609753741</v>
      </c>
      <c r="AU87" s="16">
        <f t="shared" si="91"/>
        <v>3.9868328664264361</v>
      </c>
      <c r="AV87" s="16">
        <f t="shared" si="92"/>
        <v>6.7053098425638247</v>
      </c>
      <c r="AW87" s="16">
        <f t="shared" si="93"/>
        <v>12.189966187626187</v>
      </c>
      <c r="AY87" s="2">
        <f t="shared" si="94"/>
        <v>39</v>
      </c>
      <c r="AZ87" s="2">
        <v>42</v>
      </c>
      <c r="BA87" s="2">
        <v>39</v>
      </c>
      <c r="BB87" s="3">
        <v>44</v>
      </c>
      <c r="BC87" s="16">
        <f t="shared" si="95"/>
        <v>453.009587049</v>
      </c>
      <c r="BD87" s="16">
        <v>478.812705994</v>
      </c>
      <c r="BE87" s="16">
        <v>440.69380998600002</v>
      </c>
      <c r="BF87" s="16">
        <v>495.13054609300002</v>
      </c>
      <c r="BH87" s="16">
        <v>32.578942060499998</v>
      </c>
      <c r="BI87" s="16">
        <v>10.3423888683</v>
      </c>
      <c r="BJ87" s="16">
        <v>10.292097091700001</v>
      </c>
      <c r="BK87" s="16">
        <v>37.552</v>
      </c>
      <c r="BL87" s="16">
        <v>24.683</v>
      </c>
      <c r="BM87" s="16">
        <v>5.9329999999999998</v>
      </c>
      <c r="BN87" s="16">
        <v>4.7149999999999999</v>
      </c>
      <c r="BO87" s="16">
        <v>3.1349999999999998</v>
      </c>
      <c r="BP87" s="18">
        <v>348.62900000000002</v>
      </c>
      <c r="BQ87" s="16">
        <v>1177.57</v>
      </c>
      <c r="BR87" s="16">
        <f t="shared" si="96"/>
        <v>445.28148596</v>
      </c>
      <c r="BS87" s="16">
        <f t="shared" si="97"/>
        <v>453.009587049</v>
      </c>
      <c r="BU87" s="16">
        <f t="shared" si="98"/>
        <v>11.382595799760001</v>
      </c>
      <c r="BV87" s="16">
        <f t="shared" si="99"/>
        <v>11.615630437153847</v>
      </c>
      <c r="BW87" s="16">
        <f t="shared" si="100"/>
        <v>12.150481780361112</v>
      </c>
      <c r="BY87" s="16">
        <f t="shared" si="101"/>
        <v>33.860864333589738</v>
      </c>
      <c r="BZ87" s="16">
        <f t="shared" si="102"/>
        <v>31.23789919</v>
      </c>
      <c r="CA87" s="16">
        <f t="shared" si="103"/>
        <v>35.165014670512825</v>
      </c>
      <c r="CB87" s="16">
        <f t="shared" si="104"/>
        <v>16.625736713404763</v>
      </c>
      <c r="CC87" s="16">
        <f t="shared" si="105"/>
        <v>11.615630437153847</v>
      </c>
      <c r="CD87" s="9"/>
      <c r="CE87" s="16">
        <f t="shared" si="106"/>
        <v>124.93502922170731</v>
      </c>
      <c r="CF87" s="16">
        <f t="shared" si="107"/>
        <v>65.16669324560975</v>
      </c>
      <c r="CG87" s="16">
        <f t="shared" si="108"/>
        <v>35.53519005317073</v>
      </c>
      <c r="CH87" s="16">
        <f t="shared" si="109"/>
        <v>19.350168188404762</v>
      </c>
      <c r="CI87" s="18">
        <f t="shared" si="110"/>
        <v>11.615630437153847</v>
      </c>
      <c r="CJ87" s="16">
        <f t="shared" si="111"/>
        <v>357.72775246888892</v>
      </c>
      <c r="CK87" s="16">
        <f t="shared" si="112"/>
        <v>176.40936388977778</v>
      </c>
      <c r="CL87" s="16">
        <f t="shared" si="113"/>
        <v>89.727300956444452</v>
      </c>
      <c r="CM87" s="16">
        <f t="shared" si="114"/>
        <v>53.349921311333333</v>
      </c>
      <c r="CN87" s="16">
        <f t="shared" si="115"/>
        <v>33.860864333589738</v>
      </c>
      <c r="CP87" s="16">
        <f t="shared" si="116"/>
        <v>11.615630437153847</v>
      </c>
      <c r="CQ87" s="16">
        <f t="shared" si="117"/>
        <v>11.400302523666667</v>
      </c>
      <c r="CR87" s="16">
        <f t="shared" si="118"/>
        <v>11.299841281692308</v>
      </c>
      <c r="CS87" s="16">
        <f t="shared" si="119"/>
        <v>11.252966956659092</v>
      </c>
    </row>
    <row r="88" spans="1:97" x14ac:dyDescent="0.2">
      <c r="A88" s="2">
        <v>82</v>
      </c>
      <c r="B88" s="2" t="s">
        <v>133</v>
      </c>
      <c r="C88" s="2">
        <v>68</v>
      </c>
      <c r="D88" s="2">
        <v>38</v>
      </c>
      <c r="E88" s="2">
        <v>35</v>
      </c>
      <c r="F88" s="1"/>
      <c r="G88" s="16">
        <v>1116.4374310999999</v>
      </c>
      <c r="H88" s="16">
        <v>638.58741593399998</v>
      </c>
      <c r="I88" s="16">
        <v>595.60024499899998</v>
      </c>
      <c r="K88" s="2">
        <v>38</v>
      </c>
      <c r="L88" s="2">
        <v>38</v>
      </c>
      <c r="M88" s="2">
        <v>38</v>
      </c>
      <c r="N88" s="2">
        <v>38</v>
      </c>
      <c r="O88" s="17">
        <f t="shared" si="80"/>
        <v>38</v>
      </c>
      <c r="P88" s="16">
        <v>1247.70658493</v>
      </c>
      <c r="Q88" s="16">
        <v>1421.0710999999999</v>
      </c>
      <c r="R88" s="16">
        <v>1257.14365602</v>
      </c>
      <c r="S88" s="16">
        <v>909.06784796700003</v>
      </c>
      <c r="T88" s="16">
        <f t="shared" si="81"/>
        <v>638.58741593399998</v>
      </c>
      <c r="V88" s="2">
        <v>38</v>
      </c>
      <c r="W88" s="2">
        <v>38</v>
      </c>
      <c r="X88" s="2">
        <v>38</v>
      </c>
      <c r="Y88" s="2">
        <v>38</v>
      </c>
      <c r="Z88" s="17">
        <f t="shared" si="82"/>
        <v>38</v>
      </c>
      <c r="AA88" s="2">
        <v>38</v>
      </c>
      <c r="AB88" s="2">
        <v>38</v>
      </c>
      <c r="AC88" s="2">
        <v>38</v>
      </c>
      <c r="AD88" s="2">
        <v>38</v>
      </c>
      <c r="AE88" s="17">
        <f t="shared" si="83"/>
        <v>38</v>
      </c>
      <c r="AF88" s="16">
        <v>6819.0895800600001</v>
      </c>
      <c r="AG88" s="16">
        <v>3523.5758180600001</v>
      </c>
      <c r="AH88" s="16">
        <v>1922.9823601200001</v>
      </c>
      <c r="AI88" s="16">
        <v>1044.2235238599999</v>
      </c>
      <c r="AJ88" s="18">
        <f t="shared" si="84"/>
        <v>638.58741593399998</v>
      </c>
      <c r="AK88" s="16">
        <v>11409.932321099999</v>
      </c>
      <c r="AL88" s="16">
        <v>5887.2480010999998</v>
      </c>
      <c r="AM88" s="16">
        <v>3164.57471609</v>
      </c>
      <c r="AN88" s="16">
        <v>1866.5971221899999</v>
      </c>
      <c r="AO88" s="18">
        <f t="shared" si="85"/>
        <v>1247.70658493</v>
      </c>
      <c r="AP88" s="16">
        <f t="shared" si="86"/>
        <v>1.9352753941348235</v>
      </c>
      <c r="AQ88" s="16">
        <f t="shared" si="87"/>
        <v>3.5461009531228709</v>
      </c>
      <c r="AR88" s="16">
        <f t="shared" si="88"/>
        <v>6.530296841861075</v>
      </c>
      <c r="AS88" s="18">
        <f t="shared" si="89"/>
        <v>10.678396426096775</v>
      </c>
      <c r="AT88" s="16">
        <f t="shared" si="90"/>
        <v>1.9380757051457858</v>
      </c>
      <c r="AU88" s="16">
        <f t="shared" si="91"/>
        <v>3.6055183854839035</v>
      </c>
      <c r="AV88" s="16">
        <f t="shared" si="92"/>
        <v>6.1126914776945576</v>
      </c>
      <c r="AW88" s="16">
        <f t="shared" si="93"/>
        <v>9.1447239751003888</v>
      </c>
      <c r="AY88" s="2">
        <f t="shared" si="94"/>
        <v>38</v>
      </c>
      <c r="AZ88" s="2">
        <v>38</v>
      </c>
      <c r="BA88" s="2">
        <v>38</v>
      </c>
      <c r="BB88" s="3">
        <v>37</v>
      </c>
      <c r="BC88" s="16">
        <f t="shared" si="95"/>
        <v>638.58741593399998</v>
      </c>
      <c r="BD88" s="16">
        <v>615.70753097500005</v>
      </c>
      <c r="BE88" s="16">
        <v>625.72652292299995</v>
      </c>
      <c r="BF88" s="16">
        <v>596.87075209600005</v>
      </c>
      <c r="BH88" s="16">
        <v>44.324872016900002</v>
      </c>
      <c r="BI88" s="16">
        <v>15.3863699436</v>
      </c>
      <c r="BJ88" s="16">
        <v>13.1198949814</v>
      </c>
      <c r="BK88" s="16">
        <v>44.975999999999999</v>
      </c>
      <c r="BL88" s="16">
        <v>30.722999999999999</v>
      </c>
      <c r="BM88" s="16">
        <v>6.843</v>
      </c>
      <c r="BN88" s="16">
        <v>4.2569999999999997</v>
      </c>
      <c r="BO88" s="16">
        <v>3.7890000000000001</v>
      </c>
      <c r="BP88" s="18">
        <v>510.54599999999999</v>
      </c>
      <c r="BQ88" s="16">
        <v>1091.79</v>
      </c>
      <c r="BR88" s="16">
        <f t="shared" si="96"/>
        <v>629.640264925</v>
      </c>
      <c r="BS88" s="16">
        <f t="shared" si="97"/>
        <v>638.58741593399998</v>
      </c>
      <c r="BU88" s="16">
        <f t="shared" si="98"/>
        <v>16.41819751617647</v>
      </c>
      <c r="BV88" s="16">
        <f t="shared" si="99"/>
        <v>16.804931998263157</v>
      </c>
      <c r="BW88" s="16">
        <f t="shared" si="100"/>
        <v>17.017149857114287</v>
      </c>
      <c r="BY88" s="16">
        <f t="shared" si="101"/>
        <v>32.834383813947369</v>
      </c>
      <c r="BZ88" s="16">
        <f t="shared" si="102"/>
        <v>37.396607894736839</v>
      </c>
      <c r="CA88" s="16">
        <f t="shared" si="103"/>
        <v>33.08272779</v>
      </c>
      <c r="CB88" s="16">
        <f t="shared" si="104"/>
        <v>23.922838104394739</v>
      </c>
      <c r="CC88" s="16">
        <f t="shared" si="105"/>
        <v>16.804931998263157</v>
      </c>
      <c r="CD88" s="9"/>
      <c r="CE88" s="16">
        <f t="shared" si="106"/>
        <v>179.44972579105263</v>
      </c>
      <c r="CF88" s="16">
        <f t="shared" si="107"/>
        <v>92.725679422631586</v>
      </c>
      <c r="CG88" s="16">
        <f t="shared" si="108"/>
        <v>50.604798950526316</v>
      </c>
      <c r="CH88" s="16">
        <f t="shared" si="109"/>
        <v>27.479566417368417</v>
      </c>
      <c r="CI88" s="18">
        <f t="shared" si="110"/>
        <v>16.804931998263157</v>
      </c>
      <c r="CJ88" s="16">
        <f t="shared" si="111"/>
        <v>300.26137687105262</v>
      </c>
      <c r="CK88" s="16">
        <f t="shared" si="112"/>
        <v>154.92757897631577</v>
      </c>
      <c r="CL88" s="16">
        <f t="shared" si="113"/>
        <v>83.278282002368428</v>
      </c>
      <c r="CM88" s="16">
        <f t="shared" si="114"/>
        <v>49.120976899736839</v>
      </c>
      <c r="CN88" s="16">
        <f t="shared" si="115"/>
        <v>32.834383813947369</v>
      </c>
      <c r="CP88" s="16">
        <f t="shared" si="116"/>
        <v>16.804931998263157</v>
      </c>
      <c r="CQ88" s="16">
        <f t="shared" si="117"/>
        <v>16.202829762500002</v>
      </c>
      <c r="CR88" s="16">
        <f t="shared" si="118"/>
        <v>16.466487445342104</v>
      </c>
      <c r="CS88" s="16">
        <f t="shared" si="119"/>
        <v>16.13164194854054</v>
      </c>
    </row>
    <row r="89" spans="1:97" x14ac:dyDescent="0.2">
      <c r="A89" s="2">
        <v>83</v>
      </c>
      <c r="B89" s="2" t="s">
        <v>134</v>
      </c>
      <c r="C89" s="2">
        <v>82</v>
      </c>
      <c r="D89" s="2">
        <v>41</v>
      </c>
      <c r="E89" s="2">
        <v>42</v>
      </c>
      <c r="F89" s="1"/>
      <c r="G89" s="16">
        <v>909.297868967</v>
      </c>
      <c r="H89" s="16">
        <v>463.11020588899999</v>
      </c>
      <c r="I89" s="16">
        <v>487.391358852</v>
      </c>
      <c r="K89" s="2">
        <v>41</v>
      </c>
      <c r="L89" s="2">
        <v>41</v>
      </c>
      <c r="M89" s="2">
        <v>41</v>
      </c>
      <c r="N89" s="2">
        <v>41</v>
      </c>
      <c r="O89" s="17">
        <f t="shared" si="80"/>
        <v>41</v>
      </c>
      <c r="P89" s="16">
        <v>824.85744404800005</v>
      </c>
      <c r="Q89" s="16">
        <v>992.09787392600003</v>
      </c>
      <c r="R89" s="16">
        <v>869.90764689399998</v>
      </c>
      <c r="S89" s="16">
        <v>666.37280893299999</v>
      </c>
      <c r="T89" s="16">
        <f t="shared" si="81"/>
        <v>463.11020588899999</v>
      </c>
      <c r="V89" s="2">
        <v>41</v>
      </c>
      <c r="W89" s="2">
        <v>41</v>
      </c>
      <c r="X89" s="2">
        <v>41</v>
      </c>
      <c r="Y89" s="2">
        <v>41</v>
      </c>
      <c r="Z89" s="17">
        <f t="shared" si="82"/>
        <v>41</v>
      </c>
      <c r="AA89" s="2">
        <v>44</v>
      </c>
      <c r="AB89" s="2">
        <v>44</v>
      </c>
      <c r="AC89" s="2">
        <v>41</v>
      </c>
      <c r="AD89" s="2">
        <v>41</v>
      </c>
      <c r="AE89" s="17">
        <f t="shared" si="83"/>
        <v>41</v>
      </c>
      <c r="AF89" s="16">
        <v>4998.4291851500002</v>
      </c>
      <c r="AG89" s="16">
        <v>2582.29126</v>
      </c>
      <c r="AH89" s="16">
        <v>1402.20454907</v>
      </c>
      <c r="AI89" s="16">
        <v>768.49102187200003</v>
      </c>
      <c r="AJ89" s="18">
        <f t="shared" si="84"/>
        <v>463.11020588899999</v>
      </c>
      <c r="AK89" s="16">
        <v>8202.2607779499995</v>
      </c>
      <c r="AL89" s="16">
        <v>4195.7537138500002</v>
      </c>
      <c r="AM89" s="16">
        <v>2074.8978219000001</v>
      </c>
      <c r="AN89" s="16">
        <v>1231.14026403</v>
      </c>
      <c r="AO89" s="18">
        <f t="shared" si="85"/>
        <v>824.85744404800005</v>
      </c>
      <c r="AP89" s="16">
        <f t="shared" si="86"/>
        <v>1.9356566250199059</v>
      </c>
      <c r="AQ89" s="16">
        <f t="shared" si="87"/>
        <v>3.5646933170093944</v>
      </c>
      <c r="AR89" s="16">
        <f t="shared" si="88"/>
        <v>6.504212857261642</v>
      </c>
      <c r="AS89" s="18">
        <f t="shared" si="89"/>
        <v>10.793174327814409</v>
      </c>
      <c r="AT89" s="16">
        <f t="shared" si="90"/>
        <v>1.9548956724687376</v>
      </c>
      <c r="AU89" s="16">
        <f t="shared" si="91"/>
        <v>3.9530914203954031</v>
      </c>
      <c r="AV89" s="16">
        <f t="shared" si="92"/>
        <v>6.6623284264140752</v>
      </c>
      <c r="AW89" s="16">
        <f t="shared" si="93"/>
        <v>9.9438525252282179</v>
      </c>
      <c r="AY89" s="2">
        <f t="shared" si="94"/>
        <v>41</v>
      </c>
      <c r="AZ89" s="2">
        <v>41</v>
      </c>
      <c r="BA89" s="2">
        <v>41</v>
      </c>
      <c r="BB89" s="3">
        <v>44</v>
      </c>
      <c r="BC89" s="16">
        <f t="shared" si="95"/>
        <v>463.11020588899999</v>
      </c>
      <c r="BD89" s="16">
        <v>446.17915415800002</v>
      </c>
      <c r="BE89" s="16">
        <v>448.765830994</v>
      </c>
      <c r="BF89" s="16">
        <v>474.49678301799997</v>
      </c>
      <c r="BH89" s="16">
        <v>34.339604854599997</v>
      </c>
      <c r="BI89" s="16">
        <v>11.6891760826</v>
      </c>
      <c r="BJ89" s="16">
        <v>8.9943518638600004</v>
      </c>
      <c r="BK89" s="16">
        <v>27.968</v>
      </c>
      <c r="BL89" s="16">
        <v>25.007999999999999</v>
      </c>
      <c r="BM89" s="16">
        <v>6.0030000000000001</v>
      </c>
      <c r="BN89" s="16">
        <v>4.0330000000000004</v>
      </c>
      <c r="BO89" s="16">
        <v>3.0289999999999999</v>
      </c>
      <c r="BP89" s="18">
        <v>369.154</v>
      </c>
      <c r="BQ89" s="16">
        <v>710.58500000000004</v>
      </c>
      <c r="BR89" s="16">
        <f t="shared" si="96"/>
        <v>455.87852794646</v>
      </c>
      <c r="BS89" s="16">
        <f t="shared" si="97"/>
        <v>463.11020588899999</v>
      </c>
      <c r="BU89" s="16">
        <f t="shared" si="98"/>
        <v>11.088998402036585</v>
      </c>
      <c r="BV89" s="16">
        <f t="shared" si="99"/>
        <v>11.295370875341463</v>
      </c>
      <c r="BW89" s="16">
        <f t="shared" si="100"/>
        <v>11.604556163142856</v>
      </c>
      <c r="BY89" s="16">
        <f t="shared" si="101"/>
        <v>20.118474245073173</v>
      </c>
      <c r="BZ89" s="16">
        <f t="shared" si="102"/>
        <v>24.197509120146343</v>
      </c>
      <c r="CA89" s="16">
        <f t="shared" si="103"/>
        <v>21.217259680341463</v>
      </c>
      <c r="CB89" s="16">
        <f t="shared" si="104"/>
        <v>16.252995339829269</v>
      </c>
      <c r="CC89" s="16">
        <f t="shared" si="105"/>
        <v>11.295370875341463</v>
      </c>
      <c r="CD89" s="9"/>
      <c r="CE89" s="16">
        <f t="shared" si="106"/>
        <v>121.91290695487805</v>
      </c>
      <c r="CF89" s="16">
        <f t="shared" si="107"/>
        <v>62.982713658536582</v>
      </c>
      <c r="CG89" s="16">
        <f t="shared" si="108"/>
        <v>34.200110952926828</v>
      </c>
      <c r="CH89" s="16">
        <f t="shared" si="109"/>
        <v>18.743683460292683</v>
      </c>
      <c r="CI89" s="18">
        <f t="shared" si="110"/>
        <v>11.295370875341463</v>
      </c>
      <c r="CJ89" s="16">
        <f t="shared" si="111"/>
        <v>186.41501768068181</v>
      </c>
      <c r="CK89" s="16">
        <f t="shared" si="112"/>
        <v>95.358038951136365</v>
      </c>
      <c r="CL89" s="16">
        <f t="shared" si="113"/>
        <v>50.607263948780492</v>
      </c>
      <c r="CM89" s="16">
        <f t="shared" si="114"/>
        <v>30.027811317804879</v>
      </c>
      <c r="CN89" s="16">
        <f t="shared" si="115"/>
        <v>20.118474245073173</v>
      </c>
      <c r="CP89" s="16">
        <f t="shared" si="116"/>
        <v>11.295370875341463</v>
      </c>
      <c r="CQ89" s="16">
        <f t="shared" si="117"/>
        <v>10.882418394097561</v>
      </c>
      <c r="CR89" s="16">
        <f t="shared" si="118"/>
        <v>10.94550807302439</v>
      </c>
      <c r="CS89" s="16">
        <f t="shared" si="119"/>
        <v>10.784017795863635</v>
      </c>
    </row>
    <row r="90" spans="1:97" x14ac:dyDescent="0.2">
      <c r="A90" s="2">
        <v>84</v>
      </c>
      <c r="B90" s="2" t="s">
        <v>135</v>
      </c>
      <c r="C90" s="2">
        <v>80</v>
      </c>
      <c r="D90" s="2">
        <v>43</v>
      </c>
      <c r="E90" s="2">
        <v>42</v>
      </c>
      <c r="F90" s="1"/>
      <c r="G90" s="16">
        <v>1287.3737411499999</v>
      </c>
      <c r="H90" s="16">
        <v>674.43053889299995</v>
      </c>
      <c r="I90" s="16">
        <v>684.98642206199997</v>
      </c>
      <c r="K90" s="2">
        <v>42</v>
      </c>
      <c r="L90" s="2">
        <v>43</v>
      </c>
      <c r="M90" s="2">
        <v>42</v>
      </c>
      <c r="N90" s="2">
        <v>43</v>
      </c>
      <c r="O90" s="17">
        <f t="shared" si="80"/>
        <v>43</v>
      </c>
      <c r="P90" s="16">
        <v>1258.5962829600001</v>
      </c>
      <c r="Q90" s="16">
        <v>1549.662673</v>
      </c>
      <c r="R90" s="16">
        <v>1274.34773612</v>
      </c>
      <c r="S90" s="16">
        <v>975.80396699899995</v>
      </c>
      <c r="T90" s="16">
        <f t="shared" si="81"/>
        <v>674.43053889299995</v>
      </c>
      <c r="V90" s="2">
        <v>43</v>
      </c>
      <c r="W90" s="2">
        <v>43</v>
      </c>
      <c r="X90" s="2">
        <v>43</v>
      </c>
      <c r="Y90" s="2">
        <v>43</v>
      </c>
      <c r="Z90" s="17">
        <f t="shared" si="82"/>
        <v>43</v>
      </c>
      <c r="AA90" s="2">
        <v>42</v>
      </c>
      <c r="AB90" s="2">
        <v>43</v>
      </c>
      <c r="AC90" s="2">
        <v>43</v>
      </c>
      <c r="AD90" s="2">
        <v>42</v>
      </c>
      <c r="AE90" s="17">
        <f t="shared" si="83"/>
        <v>42</v>
      </c>
      <c r="AF90" s="16">
        <v>7431.7267899500002</v>
      </c>
      <c r="AG90" s="16">
        <v>3835.94230986</v>
      </c>
      <c r="AH90" s="16">
        <v>2090.8295118800002</v>
      </c>
      <c r="AI90" s="16">
        <v>1134.0561690300001</v>
      </c>
      <c r="AJ90" s="18">
        <f t="shared" si="84"/>
        <v>674.43053889299995</v>
      </c>
      <c r="AK90" s="16">
        <v>11872.179784100001</v>
      </c>
      <c r="AL90" s="16">
        <v>6216.8997809900002</v>
      </c>
      <c r="AM90" s="16">
        <v>3360.6701288200002</v>
      </c>
      <c r="AN90" s="16">
        <v>1904.4540469599999</v>
      </c>
      <c r="AO90" s="18">
        <f t="shared" si="85"/>
        <v>1258.5962829600001</v>
      </c>
      <c r="AP90" s="16">
        <f t="shared" si="86"/>
        <v>1.9373927420251622</v>
      </c>
      <c r="AQ90" s="16">
        <f t="shared" si="87"/>
        <v>3.5544393972455715</v>
      </c>
      <c r="AR90" s="16">
        <f t="shared" si="88"/>
        <v>6.5532263682376763</v>
      </c>
      <c r="AS90" s="18">
        <f t="shared" si="89"/>
        <v>11.019261971956851</v>
      </c>
      <c r="AT90" s="16">
        <f t="shared" si="90"/>
        <v>1.9096624044676871</v>
      </c>
      <c r="AU90" s="16">
        <f t="shared" si="91"/>
        <v>3.5326822713982242</v>
      </c>
      <c r="AV90" s="16">
        <f t="shared" si="92"/>
        <v>6.2339019432110021</v>
      </c>
      <c r="AW90" s="16">
        <f t="shared" si="93"/>
        <v>9.4328737060772934</v>
      </c>
      <c r="AY90" s="2">
        <f t="shared" si="94"/>
        <v>43</v>
      </c>
      <c r="AZ90" s="2">
        <v>51</v>
      </c>
      <c r="BA90" s="2">
        <v>45</v>
      </c>
      <c r="BB90" s="3">
        <v>50</v>
      </c>
      <c r="BC90" s="16">
        <f t="shared" si="95"/>
        <v>674.43053889299995</v>
      </c>
      <c r="BD90" s="16">
        <v>783.69197821600005</v>
      </c>
      <c r="BE90" s="16">
        <v>704.39077711100003</v>
      </c>
      <c r="BF90" s="16">
        <v>773.90003991100002</v>
      </c>
      <c r="BH90" s="16">
        <v>41.940628051799997</v>
      </c>
      <c r="BI90" s="16">
        <v>15.366785049400001</v>
      </c>
      <c r="BJ90" s="16">
        <v>12.7800691128</v>
      </c>
      <c r="BK90" s="16">
        <v>55.058</v>
      </c>
      <c r="BL90" s="16">
        <v>30.449000000000002</v>
      </c>
      <c r="BM90" s="16">
        <v>7.1180000000000003</v>
      </c>
      <c r="BN90" s="16">
        <v>6.0060000000000002</v>
      </c>
      <c r="BO90" s="16">
        <v>3.86</v>
      </c>
      <c r="BP90" s="18">
        <v>535.04100000000005</v>
      </c>
      <c r="BQ90" s="16">
        <v>1090.4100000000001</v>
      </c>
      <c r="BR90" s="16">
        <f t="shared" si="96"/>
        <v>665.67885416220008</v>
      </c>
      <c r="BS90" s="16">
        <f t="shared" si="97"/>
        <v>674.43053889299995</v>
      </c>
      <c r="BU90" s="16">
        <f t="shared" si="98"/>
        <v>16.092171764374999</v>
      </c>
      <c r="BV90" s="16">
        <f t="shared" si="99"/>
        <v>15.684431137046511</v>
      </c>
      <c r="BW90" s="16">
        <f t="shared" si="100"/>
        <v>16.309200525285714</v>
      </c>
      <c r="BY90" s="16">
        <f t="shared" si="101"/>
        <v>29.966578165714289</v>
      </c>
      <c r="BZ90" s="16">
        <f t="shared" si="102"/>
        <v>36.03866681395349</v>
      </c>
      <c r="CA90" s="16">
        <f t="shared" si="103"/>
        <v>30.341612764761905</v>
      </c>
      <c r="CB90" s="16">
        <f t="shared" si="104"/>
        <v>22.693115511604649</v>
      </c>
      <c r="CC90" s="16">
        <f t="shared" si="105"/>
        <v>15.684431137046511</v>
      </c>
      <c r="CD90" s="9"/>
      <c r="CE90" s="16">
        <f t="shared" si="106"/>
        <v>172.83085558023257</v>
      </c>
      <c r="CF90" s="16">
        <f t="shared" si="107"/>
        <v>89.207960694418603</v>
      </c>
      <c r="CG90" s="16">
        <f t="shared" si="108"/>
        <v>48.623942136744191</v>
      </c>
      <c r="CH90" s="16">
        <f t="shared" si="109"/>
        <v>26.373399279767444</v>
      </c>
      <c r="CI90" s="18">
        <f t="shared" si="110"/>
        <v>15.684431137046511</v>
      </c>
      <c r="CJ90" s="16">
        <f t="shared" si="111"/>
        <v>282.67094724047621</v>
      </c>
      <c r="CK90" s="16">
        <f t="shared" si="112"/>
        <v>144.57906467418604</v>
      </c>
      <c r="CL90" s="16">
        <f t="shared" si="113"/>
        <v>78.155119274883731</v>
      </c>
      <c r="CM90" s="16">
        <f t="shared" si="114"/>
        <v>45.34414397523809</v>
      </c>
      <c r="CN90" s="16">
        <f t="shared" si="115"/>
        <v>29.966578165714289</v>
      </c>
      <c r="CP90" s="16">
        <f t="shared" si="116"/>
        <v>15.684431137046511</v>
      </c>
      <c r="CQ90" s="16">
        <f t="shared" si="117"/>
        <v>15.366509376784315</v>
      </c>
      <c r="CR90" s="16">
        <f t="shared" si="118"/>
        <v>15.653128380244445</v>
      </c>
      <c r="CS90" s="16">
        <f t="shared" si="119"/>
        <v>15.47800079822</v>
      </c>
    </row>
    <row r="91" spans="1:97" x14ac:dyDescent="0.2">
      <c r="A91" s="2">
        <v>85</v>
      </c>
      <c r="B91" s="2" t="s">
        <v>136</v>
      </c>
      <c r="C91" s="2">
        <v>76</v>
      </c>
      <c r="D91" s="2">
        <v>37</v>
      </c>
      <c r="E91" s="2">
        <v>41</v>
      </c>
      <c r="F91" s="1"/>
      <c r="G91" s="16">
        <v>1004.84661984</v>
      </c>
      <c r="H91" s="16">
        <v>500.63910007499999</v>
      </c>
      <c r="I91" s="16">
        <v>570.48164081599998</v>
      </c>
      <c r="K91" s="2">
        <v>37</v>
      </c>
      <c r="L91" s="2">
        <v>37</v>
      </c>
      <c r="M91" s="2">
        <v>37</v>
      </c>
      <c r="N91" s="2">
        <v>37</v>
      </c>
      <c r="O91" s="17">
        <f t="shared" si="80"/>
        <v>37</v>
      </c>
      <c r="P91" s="16">
        <v>868.50555110000005</v>
      </c>
      <c r="Q91" s="16">
        <v>1041.83403802</v>
      </c>
      <c r="R91" s="16">
        <v>903.91523003600003</v>
      </c>
      <c r="S91" s="16">
        <v>695.97965908100002</v>
      </c>
      <c r="T91" s="16">
        <f t="shared" si="81"/>
        <v>500.63910007499999</v>
      </c>
      <c r="V91" s="2">
        <v>37</v>
      </c>
      <c r="W91" s="2">
        <v>37</v>
      </c>
      <c r="X91" s="2">
        <v>37</v>
      </c>
      <c r="Y91" s="2">
        <v>37</v>
      </c>
      <c r="Z91" s="17">
        <f t="shared" si="82"/>
        <v>37</v>
      </c>
      <c r="AA91" s="2">
        <v>38</v>
      </c>
      <c r="AB91" s="2">
        <v>38</v>
      </c>
      <c r="AC91" s="2">
        <v>38</v>
      </c>
      <c r="AD91" s="2">
        <v>38</v>
      </c>
      <c r="AE91" s="17">
        <f t="shared" si="83"/>
        <v>37</v>
      </c>
      <c r="AF91" s="16">
        <v>5395.9702939999997</v>
      </c>
      <c r="AG91" s="16">
        <v>2821.5101299299999</v>
      </c>
      <c r="AH91" s="16">
        <v>1519.5883917799999</v>
      </c>
      <c r="AI91" s="16">
        <v>826.45518088300003</v>
      </c>
      <c r="AJ91" s="18">
        <f t="shared" si="84"/>
        <v>500.63910007499999</v>
      </c>
      <c r="AK91" s="16">
        <v>8124.7426168900001</v>
      </c>
      <c r="AL91" s="16">
        <v>4170.5781838900002</v>
      </c>
      <c r="AM91" s="16">
        <v>2232.0413858900001</v>
      </c>
      <c r="AN91" s="16">
        <v>1334.6971740700001</v>
      </c>
      <c r="AO91" s="18">
        <f t="shared" si="85"/>
        <v>868.50555110000005</v>
      </c>
      <c r="AP91" s="16">
        <f t="shared" si="86"/>
        <v>1.912440517849167</v>
      </c>
      <c r="AQ91" s="16">
        <f t="shared" si="87"/>
        <v>3.5509420335064044</v>
      </c>
      <c r="AR91" s="16">
        <f t="shared" si="88"/>
        <v>6.5290537452192448</v>
      </c>
      <c r="AS91" s="18">
        <f t="shared" si="89"/>
        <v>10.778163937238697</v>
      </c>
      <c r="AT91" s="16">
        <f t="shared" si="90"/>
        <v>1.9481094128085268</v>
      </c>
      <c r="AU91" s="16">
        <f t="shared" si="91"/>
        <v>3.6400501658486744</v>
      </c>
      <c r="AV91" s="16">
        <f t="shared" si="92"/>
        <v>6.0873303508349874</v>
      </c>
      <c r="AW91" s="16">
        <f t="shared" si="93"/>
        <v>9.3548539863673419</v>
      </c>
      <c r="AY91" s="2">
        <f t="shared" si="94"/>
        <v>37</v>
      </c>
      <c r="AZ91" s="2">
        <v>39</v>
      </c>
      <c r="BA91" s="2">
        <v>37</v>
      </c>
      <c r="BB91" s="3">
        <v>40</v>
      </c>
      <c r="BC91" s="16">
        <f t="shared" si="95"/>
        <v>500.63910007499999</v>
      </c>
      <c r="BD91" s="16">
        <v>506.04511594799999</v>
      </c>
      <c r="BE91" s="16">
        <v>483.54376697499998</v>
      </c>
      <c r="BF91" s="16">
        <v>515.21989107100001</v>
      </c>
      <c r="BH91" s="16">
        <v>35.119326114700002</v>
      </c>
      <c r="BI91" s="16">
        <v>13.2544369698</v>
      </c>
      <c r="BJ91" s="16">
        <v>10.8300871849</v>
      </c>
      <c r="BK91" s="16">
        <v>31.5</v>
      </c>
      <c r="BL91" s="16">
        <v>24.384</v>
      </c>
      <c r="BM91" s="16">
        <v>5.8330000000000002</v>
      </c>
      <c r="BN91" s="16">
        <v>4.1230000000000002</v>
      </c>
      <c r="BO91" s="16">
        <v>3.2330000000000001</v>
      </c>
      <c r="BP91" s="18">
        <v>400.30900000000003</v>
      </c>
      <c r="BQ91" s="16">
        <v>745.26700000000005</v>
      </c>
      <c r="BR91" s="16">
        <f t="shared" si="96"/>
        <v>493.46652415470004</v>
      </c>
      <c r="BS91" s="16">
        <f t="shared" si="97"/>
        <v>500.63910007499999</v>
      </c>
      <c r="BU91" s="16">
        <f t="shared" si="98"/>
        <v>13.221666050526316</v>
      </c>
      <c r="BV91" s="16">
        <f t="shared" si="99"/>
        <v>13.530786488513513</v>
      </c>
      <c r="BW91" s="16">
        <f t="shared" si="100"/>
        <v>13.914186361365854</v>
      </c>
      <c r="BY91" s="16">
        <f t="shared" si="101"/>
        <v>23.473123002702703</v>
      </c>
      <c r="BZ91" s="16">
        <f t="shared" si="102"/>
        <v>28.157676703243244</v>
      </c>
      <c r="CA91" s="16">
        <f t="shared" si="103"/>
        <v>24.430141352324323</v>
      </c>
      <c r="CB91" s="16">
        <f t="shared" si="104"/>
        <v>18.810261056243245</v>
      </c>
      <c r="CC91" s="16">
        <f t="shared" si="105"/>
        <v>13.530786488513513</v>
      </c>
      <c r="CD91" s="9"/>
      <c r="CE91" s="16">
        <f t="shared" si="106"/>
        <v>145.83703497297296</v>
      </c>
      <c r="CF91" s="16">
        <f t="shared" si="107"/>
        <v>76.25703053864865</v>
      </c>
      <c r="CG91" s="16">
        <f t="shared" si="108"/>
        <v>41.069956534594596</v>
      </c>
      <c r="CH91" s="16">
        <f t="shared" si="109"/>
        <v>22.336626510351351</v>
      </c>
      <c r="CI91" s="18">
        <f t="shared" si="110"/>
        <v>13.530786488513513</v>
      </c>
      <c r="CJ91" s="16">
        <f t="shared" si="111"/>
        <v>213.80901623394737</v>
      </c>
      <c r="CK91" s="16">
        <f t="shared" si="112"/>
        <v>109.75205747078948</v>
      </c>
      <c r="CL91" s="16">
        <f t="shared" si="113"/>
        <v>58.737931207631583</v>
      </c>
      <c r="CM91" s="16">
        <f t="shared" si="114"/>
        <v>35.123609843947371</v>
      </c>
      <c r="CN91" s="16">
        <f t="shared" si="115"/>
        <v>23.473123002702703</v>
      </c>
      <c r="CP91" s="16">
        <f t="shared" si="116"/>
        <v>13.530786488513513</v>
      </c>
      <c r="CQ91" s="16">
        <f t="shared" si="117"/>
        <v>12.975515793538461</v>
      </c>
      <c r="CR91" s="16">
        <f t="shared" si="118"/>
        <v>13.068750458783784</v>
      </c>
      <c r="CS91" s="16">
        <f t="shared" si="119"/>
        <v>12.880497276774999</v>
      </c>
    </row>
    <row r="92" spans="1:97" x14ac:dyDescent="0.2">
      <c r="A92" s="2">
        <v>86</v>
      </c>
      <c r="B92" s="2" t="s">
        <v>137</v>
      </c>
      <c r="C92" s="2">
        <v>74</v>
      </c>
      <c r="D92" s="2">
        <v>40</v>
      </c>
      <c r="E92" s="2">
        <v>38</v>
      </c>
      <c r="F92" s="1"/>
      <c r="G92" s="16">
        <v>590.56336784400003</v>
      </c>
      <c r="H92" s="16">
        <v>329.79484796499997</v>
      </c>
      <c r="I92" s="16">
        <v>325.15244317100002</v>
      </c>
      <c r="K92" s="2">
        <v>40</v>
      </c>
      <c r="L92" s="2">
        <v>40</v>
      </c>
      <c r="M92" s="2">
        <v>40</v>
      </c>
      <c r="N92" s="2">
        <v>40</v>
      </c>
      <c r="O92" s="17">
        <f t="shared" si="80"/>
        <v>40</v>
      </c>
      <c r="P92" s="16">
        <v>589.22801208500005</v>
      </c>
      <c r="Q92" s="16">
        <v>677.51156711600004</v>
      </c>
      <c r="R92" s="16">
        <v>620.722579956</v>
      </c>
      <c r="S92" s="16">
        <v>486.85829114900002</v>
      </c>
      <c r="T92" s="16">
        <f t="shared" si="81"/>
        <v>329.79484796499997</v>
      </c>
      <c r="V92" s="2">
        <v>40</v>
      </c>
      <c r="W92" s="2">
        <v>40</v>
      </c>
      <c r="X92" s="2">
        <v>40</v>
      </c>
      <c r="Y92" s="2">
        <v>40</v>
      </c>
      <c r="Z92" s="17">
        <f t="shared" si="82"/>
        <v>40</v>
      </c>
      <c r="AA92" s="2">
        <v>40</v>
      </c>
      <c r="AB92" s="2">
        <v>41</v>
      </c>
      <c r="AC92" s="2">
        <v>40</v>
      </c>
      <c r="AD92" s="2">
        <v>40</v>
      </c>
      <c r="AE92" s="17">
        <f t="shared" si="83"/>
        <v>40</v>
      </c>
      <c r="AF92" s="16">
        <v>3566.6954178800002</v>
      </c>
      <c r="AG92" s="16">
        <v>1852.3353579</v>
      </c>
      <c r="AH92" s="16">
        <v>1012.68589711</v>
      </c>
      <c r="AI92" s="16">
        <v>552.51957202000006</v>
      </c>
      <c r="AJ92" s="18">
        <f t="shared" si="84"/>
        <v>329.79484796499997</v>
      </c>
      <c r="AK92" s="16">
        <v>5163.3944258700003</v>
      </c>
      <c r="AL92" s="16">
        <v>2758.8862090100001</v>
      </c>
      <c r="AM92" s="16">
        <v>1452.2335200299999</v>
      </c>
      <c r="AN92" s="16">
        <v>873.98735594699997</v>
      </c>
      <c r="AO92" s="18">
        <f t="shared" si="85"/>
        <v>589.22801208500005</v>
      </c>
      <c r="AP92" s="16">
        <f t="shared" si="86"/>
        <v>1.9255127872328568</v>
      </c>
      <c r="AQ92" s="16">
        <f t="shared" si="87"/>
        <v>3.522015491732061</v>
      </c>
      <c r="AR92" s="16">
        <f t="shared" si="88"/>
        <v>6.455328640830289</v>
      </c>
      <c r="AS92" s="18">
        <f t="shared" si="89"/>
        <v>10.814891257059667</v>
      </c>
      <c r="AT92" s="16">
        <f t="shared" si="90"/>
        <v>1.8715503412236907</v>
      </c>
      <c r="AU92" s="16">
        <f t="shared" si="91"/>
        <v>3.5554849510451572</v>
      </c>
      <c r="AV92" s="16">
        <f t="shared" si="92"/>
        <v>5.907859410935365</v>
      </c>
      <c r="AW92" s="16">
        <f t="shared" si="93"/>
        <v>8.7629819356333432</v>
      </c>
      <c r="AY92" s="2">
        <f t="shared" si="94"/>
        <v>40</v>
      </c>
      <c r="AZ92" s="2">
        <v>44</v>
      </c>
      <c r="BA92" s="2">
        <v>41</v>
      </c>
      <c r="BB92" s="3">
        <v>44</v>
      </c>
      <c r="BC92" s="16">
        <f t="shared" si="95"/>
        <v>329.79484796499997</v>
      </c>
      <c r="BD92" s="16">
        <v>352.93316388099998</v>
      </c>
      <c r="BE92" s="16">
        <v>334.24932503700001</v>
      </c>
      <c r="BF92" s="16">
        <v>351.68159818599997</v>
      </c>
      <c r="BH92" s="16">
        <v>25.145864963499999</v>
      </c>
      <c r="BI92" s="16">
        <v>11.562211036700001</v>
      </c>
      <c r="BJ92" s="16">
        <v>6.9473497867600003</v>
      </c>
      <c r="BK92" s="16">
        <v>16.36</v>
      </c>
      <c r="BL92" s="16">
        <v>18.262</v>
      </c>
      <c r="BM92" s="16">
        <v>5.024</v>
      </c>
      <c r="BN92" s="16">
        <v>2.9390000000000001</v>
      </c>
      <c r="BO92" s="16">
        <v>2.738</v>
      </c>
      <c r="BP92" s="18">
        <v>260.70400000000001</v>
      </c>
      <c r="BQ92" s="16">
        <v>505.80500000000001</v>
      </c>
      <c r="BR92" s="16">
        <f t="shared" si="96"/>
        <v>324.53656082346004</v>
      </c>
      <c r="BS92" s="16">
        <f t="shared" si="97"/>
        <v>329.79484796499997</v>
      </c>
      <c r="BU92" s="16">
        <f t="shared" si="98"/>
        <v>7.9805860519459459</v>
      </c>
      <c r="BV92" s="16">
        <f t="shared" si="99"/>
        <v>8.244871199124999</v>
      </c>
      <c r="BW92" s="16">
        <f t="shared" si="100"/>
        <v>8.5566432413421065</v>
      </c>
      <c r="BY92" s="16">
        <f t="shared" si="101"/>
        <v>14.730700302125001</v>
      </c>
      <c r="BZ92" s="16">
        <f t="shared" si="102"/>
        <v>16.937789177900001</v>
      </c>
      <c r="CA92" s="16">
        <f t="shared" si="103"/>
        <v>15.518064498899999</v>
      </c>
      <c r="CB92" s="16">
        <f t="shared" si="104"/>
        <v>12.171457278725001</v>
      </c>
      <c r="CC92" s="16">
        <f t="shared" si="105"/>
        <v>8.244871199124999</v>
      </c>
      <c r="CD92" s="9"/>
      <c r="CE92" s="16">
        <f t="shared" si="106"/>
        <v>89.167385447000001</v>
      </c>
      <c r="CF92" s="16">
        <f t="shared" si="107"/>
        <v>46.308383947499998</v>
      </c>
      <c r="CG92" s="16">
        <f t="shared" si="108"/>
        <v>25.317147427750001</v>
      </c>
      <c r="CH92" s="16">
        <f t="shared" si="109"/>
        <v>13.812989300500002</v>
      </c>
      <c r="CI92" s="18">
        <f t="shared" si="110"/>
        <v>8.244871199124999</v>
      </c>
      <c r="CJ92" s="16">
        <f t="shared" si="111"/>
        <v>129.08486064675</v>
      </c>
      <c r="CK92" s="16">
        <f t="shared" si="112"/>
        <v>67.289907536829276</v>
      </c>
      <c r="CL92" s="16">
        <f t="shared" si="113"/>
        <v>36.305838000750001</v>
      </c>
      <c r="CM92" s="16">
        <f t="shared" si="114"/>
        <v>21.849683898675</v>
      </c>
      <c r="CN92" s="16">
        <f t="shared" si="115"/>
        <v>14.730700302125001</v>
      </c>
      <c r="CP92" s="16">
        <f t="shared" si="116"/>
        <v>8.244871199124999</v>
      </c>
      <c r="CQ92" s="16">
        <f t="shared" si="117"/>
        <v>8.0212082700227274</v>
      </c>
      <c r="CR92" s="16">
        <f t="shared" si="118"/>
        <v>8.1524225618780495</v>
      </c>
      <c r="CS92" s="16">
        <f t="shared" si="119"/>
        <v>7.9927635951363634</v>
      </c>
    </row>
    <row r="93" spans="1:97" x14ac:dyDescent="0.2">
      <c r="A93" s="2">
        <v>87</v>
      </c>
      <c r="B93" s="2" t="s">
        <v>138</v>
      </c>
      <c r="C93" s="2">
        <v>71</v>
      </c>
      <c r="D93" s="2">
        <v>38</v>
      </c>
      <c r="E93" s="2">
        <v>39</v>
      </c>
      <c r="F93" s="1"/>
      <c r="G93" s="16">
        <v>1088.0731630299999</v>
      </c>
      <c r="H93" s="16">
        <v>578.893333912</v>
      </c>
      <c r="I93" s="16">
        <v>618.98131990399997</v>
      </c>
      <c r="K93" s="2">
        <v>43</v>
      </c>
      <c r="L93" s="2">
        <v>38</v>
      </c>
      <c r="M93" s="2">
        <v>43</v>
      </c>
      <c r="N93" s="2">
        <v>38</v>
      </c>
      <c r="O93" s="17">
        <f t="shared" si="80"/>
        <v>38</v>
      </c>
      <c r="P93" s="16">
        <v>1208.9509589700001</v>
      </c>
      <c r="Q93" s="16">
        <v>1199.5553040499999</v>
      </c>
      <c r="R93" s="16">
        <v>1240.44258904</v>
      </c>
      <c r="S93" s="16">
        <v>822.37868905100004</v>
      </c>
      <c r="T93" s="16">
        <f t="shared" si="81"/>
        <v>578.893333912</v>
      </c>
      <c r="V93" s="2">
        <v>38</v>
      </c>
      <c r="W93" s="2">
        <v>38</v>
      </c>
      <c r="X93" s="2">
        <v>38</v>
      </c>
      <c r="Y93" s="2">
        <v>38</v>
      </c>
      <c r="Z93" s="17">
        <f t="shared" si="82"/>
        <v>38</v>
      </c>
      <c r="AA93" s="2">
        <v>40</v>
      </c>
      <c r="AB93" s="2">
        <v>42</v>
      </c>
      <c r="AC93" s="2">
        <v>42</v>
      </c>
      <c r="AD93" s="2">
        <v>42</v>
      </c>
      <c r="AE93" s="17">
        <f t="shared" si="83"/>
        <v>43</v>
      </c>
      <c r="AF93" s="16">
        <v>6377.8545930399996</v>
      </c>
      <c r="AG93" s="16">
        <v>3288.9690191700001</v>
      </c>
      <c r="AH93" s="16">
        <v>1787.33006406</v>
      </c>
      <c r="AI93" s="16">
        <v>971.39646601699997</v>
      </c>
      <c r="AJ93" s="18">
        <f t="shared" si="84"/>
        <v>578.893333912</v>
      </c>
      <c r="AK93" s="16">
        <v>10376.795368900001</v>
      </c>
      <c r="AL93" s="16">
        <v>5565.1960711499996</v>
      </c>
      <c r="AM93" s="16">
        <v>3007.1609449399998</v>
      </c>
      <c r="AN93" s="16">
        <v>1765.4915330399999</v>
      </c>
      <c r="AO93" s="18">
        <f t="shared" si="85"/>
        <v>1208.9509589700001</v>
      </c>
      <c r="AP93" s="16">
        <f t="shared" si="86"/>
        <v>1.9391652994802324</v>
      </c>
      <c r="AQ93" s="16">
        <f t="shared" si="87"/>
        <v>3.5683697831123693</v>
      </c>
      <c r="AR93" s="16">
        <f t="shared" si="88"/>
        <v>6.565655544528596</v>
      </c>
      <c r="AS93" s="18">
        <f t="shared" si="89"/>
        <v>11.01732256949693</v>
      </c>
      <c r="AT93" s="16">
        <f t="shared" si="90"/>
        <v>1.8645875610193416</v>
      </c>
      <c r="AU93" s="16">
        <f t="shared" si="91"/>
        <v>3.4506950438953119</v>
      </c>
      <c r="AV93" s="16">
        <f t="shared" si="92"/>
        <v>5.8775673373138169</v>
      </c>
      <c r="AW93" s="16">
        <f t="shared" si="93"/>
        <v>8.5833054615720759</v>
      </c>
      <c r="AY93" s="2">
        <f t="shared" si="94"/>
        <v>38</v>
      </c>
      <c r="AZ93" s="2">
        <v>40</v>
      </c>
      <c r="BA93" s="2">
        <v>38</v>
      </c>
      <c r="BB93" s="3">
        <v>38</v>
      </c>
      <c r="BC93" s="16">
        <f t="shared" si="95"/>
        <v>578.893333912</v>
      </c>
      <c r="BD93" s="16">
        <v>593.82778191600005</v>
      </c>
      <c r="BE93" s="16">
        <v>574.28181695900003</v>
      </c>
      <c r="BF93" s="16">
        <v>558.94452309600001</v>
      </c>
      <c r="BH93" s="16">
        <v>38.470775127400003</v>
      </c>
      <c r="BI93" s="16">
        <v>13.788774013499999</v>
      </c>
      <c r="BJ93" s="16">
        <v>11.774240970599999</v>
      </c>
      <c r="BK93" s="16">
        <v>38.933</v>
      </c>
      <c r="BL93" s="16">
        <v>25.733000000000001</v>
      </c>
      <c r="BM93" s="16">
        <v>6.1870000000000003</v>
      </c>
      <c r="BN93" s="16">
        <v>4.7009999999999996</v>
      </c>
      <c r="BO93" s="16">
        <v>3.3740000000000001</v>
      </c>
      <c r="BP93" s="18">
        <v>467.04500000000002</v>
      </c>
      <c r="BQ93" s="16">
        <v>1055.97</v>
      </c>
      <c r="BR93" s="16">
        <f t="shared" si="96"/>
        <v>571.53601498410001</v>
      </c>
      <c r="BS93" s="16">
        <f t="shared" si="97"/>
        <v>578.893333912</v>
      </c>
      <c r="BU93" s="16">
        <f t="shared" si="98"/>
        <v>15.324974127183097</v>
      </c>
      <c r="BV93" s="16">
        <f t="shared" si="99"/>
        <v>15.234035102947368</v>
      </c>
      <c r="BW93" s="16">
        <f t="shared" si="100"/>
        <v>15.871315894974359</v>
      </c>
      <c r="BY93" s="16">
        <f t="shared" si="101"/>
        <v>28.115138580697678</v>
      </c>
      <c r="BZ93" s="16">
        <f t="shared" si="102"/>
        <v>31.567244843421051</v>
      </c>
      <c r="CA93" s="16">
        <f t="shared" si="103"/>
        <v>28.847502070697676</v>
      </c>
      <c r="CB93" s="16">
        <f t="shared" si="104"/>
        <v>21.641544448710526</v>
      </c>
      <c r="CC93" s="16">
        <f t="shared" si="105"/>
        <v>15.234035102947368</v>
      </c>
      <c r="CD93" s="9"/>
      <c r="CE93" s="16">
        <f t="shared" si="106"/>
        <v>167.83827876421051</v>
      </c>
      <c r="CF93" s="16">
        <f t="shared" si="107"/>
        <v>86.551816293947368</v>
      </c>
      <c r="CG93" s="16">
        <f t="shared" si="108"/>
        <v>47.035001685789474</v>
      </c>
      <c r="CH93" s="16">
        <f t="shared" si="109"/>
        <v>25.563064895184208</v>
      </c>
      <c r="CI93" s="18">
        <f t="shared" si="110"/>
        <v>15.234035102947368</v>
      </c>
      <c r="CJ93" s="16">
        <f t="shared" si="111"/>
        <v>259.4198842225</v>
      </c>
      <c r="CK93" s="16">
        <f t="shared" si="112"/>
        <v>132.50466836071428</v>
      </c>
      <c r="CL93" s="16">
        <f t="shared" si="113"/>
        <v>71.59907011761905</v>
      </c>
      <c r="CM93" s="16">
        <f t="shared" si="114"/>
        <v>42.035512691428572</v>
      </c>
      <c r="CN93" s="16">
        <f t="shared" si="115"/>
        <v>28.115138580697678</v>
      </c>
      <c r="CP93" s="16">
        <f t="shared" si="116"/>
        <v>15.234035102947368</v>
      </c>
      <c r="CQ93" s="16">
        <f t="shared" si="117"/>
        <v>14.845694547900001</v>
      </c>
      <c r="CR93" s="16">
        <f t="shared" si="118"/>
        <v>15.112679393657896</v>
      </c>
      <c r="CS93" s="16">
        <f t="shared" si="119"/>
        <v>14.709066397263157</v>
      </c>
    </row>
    <row r="94" spans="1:97" x14ac:dyDescent="0.2">
      <c r="A94" s="2">
        <v>88</v>
      </c>
      <c r="B94" s="2" t="s">
        <v>139</v>
      </c>
      <c r="C94" s="2">
        <v>69</v>
      </c>
      <c r="D94" s="2">
        <v>39</v>
      </c>
      <c r="E94" s="2">
        <v>45</v>
      </c>
      <c r="F94" s="1"/>
      <c r="G94" s="16">
        <v>916.90186095199999</v>
      </c>
      <c r="H94" s="16">
        <v>528.484439135</v>
      </c>
      <c r="I94" s="16">
        <v>625.70542383199995</v>
      </c>
      <c r="K94" s="2">
        <v>38</v>
      </c>
      <c r="L94" s="2">
        <v>39</v>
      </c>
      <c r="M94" s="2">
        <v>38</v>
      </c>
      <c r="N94" s="2">
        <v>39</v>
      </c>
      <c r="O94" s="17">
        <f t="shared" si="80"/>
        <v>39</v>
      </c>
      <c r="P94" s="16">
        <v>914.30716610000002</v>
      </c>
      <c r="Q94" s="16">
        <v>1072.7782571299999</v>
      </c>
      <c r="R94" s="16">
        <v>944.25228309600004</v>
      </c>
      <c r="S94" s="16">
        <v>729.44468498200001</v>
      </c>
      <c r="T94" s="16">
        <f t="shared" si="81"/>
        <v>528.484439135</v>
      </c>
      <c r="V94" s="2">
        <v>39</v>
      </c>
      <c r="W94" s="2">
        <v>39</v>
      </c>
      <c r="X94" s="2">
        <v>39</v>
      </c>
      <c r="Y94" s="2">
        <v>39</v>
      </c>
      <c r="Z94" s="17">
        <f t="shared" si="82"/>
        <v>39</v>
      </c>
      <c r="AA94" s="2">
        <v>38</v>
      </c>
      <c r="AB94" s="2">
        <v>38</v>
      </c>
      <c r="AC94" s="2">
        <v>39</v>
      </c>
      <c r="AD94" s="2">
        <v>38</v>
      </c>
      <c r="AE94" s="17">
        <f t="shared" si="83"/>
        <v>38</v>
      </c>
      <c r="AF94" s="16">
        <v>5655.7058589500002</v>
      </c>
      <c r="AG94" s="16">
        <v>2930.1874158400001</v>
      </c>
      <c r="AH94" s="16">
        <v>1600.0319421300001</v>
      </c>
      <c r="AI94" s="16">
        <v>866.70727515199997</v>
      </c>
      <c r="AJ94" s="18">
        <f t="shared" si="84"/>
        <v>528.484439135</v>
      </c>
      <c r="AK94" s="16">
        <v>8219.3160769900005</v>
      </c>
      <c r="AL94" s="16">
        <v>4253.4963488599997</v>
      </c>
      <c r="AM94" s="16">
        <v>2406.1619009999999</v>
      </c>
      <c r="AN94" s="16">
        <v>1372.59515119</v>
      </c>
      <c r="AO94" s="18">
        <f t="shared" si="85"/>
        <v>914.30716610000002</v>
      </c>
      <c r="AP94" s="16">
        <f t="shared" si="86"/>
        <v>1.9301515760993304</v>
      </c>
      <c r="AQ94" s="16">
        <f t="shared" si="87"/>
        <v>3.5347455947791842</v>
      </c>
      <c r="AR94" s="16">
        <f t="shared" si="88"/>
        <v>6.5255086937606741</v>
      </c>
      <c r="AS94" s="18">
        <f t="shared" si="89"/>
        <v>10.701745293025107</v>
      </c>
      <c r="AT94" s="16">
        <f t="shared" si="90"/>
        <v>1.9323670230004781</v>
      </c>
      <c r="AU94" s="16">
        <f t="shared" si="91"/>
        <v>3.4159447348800827</v>
      </c>
      <c r="AV94" s="16">
        <f t="shared" si="92"/>
        <v>5.9881575932015298</v>
      </c>
      <c r="AW94" s="16">
        <f t="shared" si="93"/>
        <v>8.9896660353759419</v>
      </c>
      <c r="AY94" s="2">
        <f t="shared" si="94"/>
        <v>39</v>
      </c>
      <c r="AZ94" s="2">
        <v>40</v>
      </c>
      <c r="BA94" s="2">
        <v>39</v>
      </c>
      <c r="BB94" s="3">
        <v>40</v>
      </c>
      <c r="BC94" s="16">
        <f t="shared" si="95"/>
        <v>528.484439135</v>
      </c>
      <c r="BD94" s="16">
        <v>522.69277191200001</v>
      </c>
      <c r="BE94" s="16">
        <v>515.50210785900003</v>
      </c>
      <c r="BF94" s="16">
        <v>521.61202692999996</v>
      </c>
      <c r="BH94" s="16">
        <v>36.012925148000001</v>
      </c>
      <c r="BI94" s="16">
        <v>12.9387140274</v>
      </c>
      <c r="BJ94" s="16">
        <v>11.118608951600001</v>
      </c>
      <c r="BK94" s="16">
        <v>30.45</v>
      </c>
      <c r="BL94" s="16">
        <v>26.597000000000001</v>
      </c>
      <c r="BM94" s="16">
        <v>6.3460000000000001</v>
      </c>
      <c r="BN94" s="16">
        <v>3.6259999999999999</v>
      </c>
      <c r="BO94" s="16">
        <v>3.42</v>
      </c>
      <c r="BP94" s="18">
        <v>426.26900000000001</v>
      </c>
      <c r="BQ94" s="16">
        <v>794.68799999999999</v>
      </c>
      <c r="BR94" s="16">
        <f t="shared" si="96"/>
        <v>520.76532297899996</v>
      </c>
      <c r="BS94" s="16">
        <f t="shared" si="97"/>
        <v>528.484439135</v>
      </c>
      <c r="BU94" s="16">
        <f t="shared" si="98"/>
        <v>13.288432767420289</v>
      </c>
      <c r="BV94" s="16">
        <f t="shared" si="99"/>
        <v>13.55088305474359</v>
      </c>
      <c r="BW94" s="16">
        <f t="shared" si="100"/>
        <v>13.904564974044444</v>
      </c>
      <c r="BY94" s="16">
        <f t="shared" si="101"/>
        <v>24.06071489736842</v>
      </c>
      <c r="BZ94" s="16">
        <f t="shared" si="102"/>
        <v>27.507134798205126</v>
      </c>
      <c r="CA94" s="16">
        <f t="shared" si="103"/>
        <v>24.848744292000003</v>
      </c>
      <c r="CB94" s="16">
        <f t="shared" si="104"/>
        <v>18.703709871333334</v>
      </c>
      <c r="CC94" s="16">
        <f t="shared" si="105"/>
        <v>13.55088305474359</v>
      </c>
      <c r="CD94" s="9"/>
      <c r="CE94" s="16">
        <f t="shared" si="106"/>
        <v>145.0180989474359</v>
      </c>
      <c r="CF94" s="16">
        <f t="shared" si="107"/>
        <v>75.133010662564104</v>
      </c>
      <c r="CG94" s="16">
        <f t="shared" si="108"/>
        <v>41.026460054615384</v>
      </c>
      <c r="CH94" s="16">
        <f t="shared" si="109"/>
        <v>22.223263465435895</v>
      </c>
      <c r="CI94" s="18">
        <f t="shared" si="110"/>
        <v>13.55088305474359</v>
      </c>
      <c r="CJ94" s="16">
        <f t="shared" si="111"/>
        <v>216.29779149973686</v>
      </c>
      <c r="CK94" s="16">
        <f t="shared" si="112"/>
        <v>111.93411444368421</v>
      </c>
      <c r="CL94" s="16">
        <f t="shared" si="113"/>
        <v>61.696458999999997</v>
      </c>
      <c r="CM94" s="16">
        <f t="shared" si="114"/>
        <v>36.120925031315792</v>
      </c>
      <c r="CN94" s="16">
        <f t="shared" si="115"/>
        <v>24.06071489736842</v>
      </c>
      <c r="CP94" s="16">
        <f t="shared" si="116"/>
        <v>13.55088305474359</v>
      </c>
      <c r="CQ94" s="16">
        <f t="shared" si="117"/>
        <v>13.067319297800001</v>
      </c>
      <c r="CR94" s="16">
        <f t="shared" si="118"/>
        <v>13.218002765615385</v>
      </c>
      <c r="CS94" s="16">
        <f t="shared" si="119"/>
        <v>13.040300673249998</v>
      </c>
    </row>
    <row r="95" spans="1:97" x14ac:dyDescent="0.2">
      <c r="A95" s="2">
        <v>89</v>
      </c>
      <c r="B95" s="2" t="s">
        <v>140</v>
      </c>
      <c r="C95" s="2">
        <v>89</v>
      </c>
      <c r="D95" s="2">
        <v>41</v>
      </c>
      <c r="E95" s="2">
        <v>39</v>
      </c>
      <c r="F95" s="1"/>
      <c r="G95" s="16">
        <v>1076.4977650599999</v>
      </c>
      <c r="H95" s="16">
        <v>500.83978700599999</v>
      </c>
      <c r="I95" s="16">
        <v>494.10028290700001</v>
      </c>
      <c r="K95" s="2">
        <v>40</v>
      </c>
      <c r="L95" s="2">
        <v>41</v>
      </c>
      <c r="M95" s="2">
        <v>40</v>
      </c>
      <c r="N95" s="2">
        <v>41</v>
      </c>
      <c r="O95" s="17">
        <f t="shared" si="80"/>
        <v>41</v>
      </c>
      <c r="P95" s="16">
        <v>792.29923915899997</v>
      </c>
      <c r="Q95" s="16">
        <v>998.57927489300005</v>
      </c>
      <c r="R95" s="16">
        <v>818.22709512699998</v>
      </c>
      <c r="S95" s="16">
        <v>718.09442806200002</v>
      </c>
      <c r="T95" s="16">
        <f t="shared" si="81"/>
        <v>500.83978700599999</v>
      </c>
      <c r="V95" s="2">
        <v>41</v>
      </c>
      <c r="W95" s="2">
        <v>41</v>
      </c>
      <c r="X95" s="2">
        <v>41</v>
      </c>
      <c r="Y95" s="2">
        <v>41</v>
      </c>
      <c r="Z95" s="17">
        <f t="shared" si="82"/>
        <v>41</v>
      </c>
      <c r="AA95" s="2">
        <v>40</v>
      </c>
      <c r="AB95" s="2">
        <v>40</v>
      </c>
      <c r="AC95" s="2">
        <v>40</v>
      </c>
      <c r="AD95" s="2">
        <v>43</v>
      </c>
      <c r="AE95" s="17">
        <f t="shared" si="83"/>
        <v>40</v>
      </c>
      <c r="AF95" s="16">
        <v>5466.9681110399997</v>
      </c>
      <c r="AG95" s="16">
        <v>2820.21772599</v>
      </c>
      <c r="AH95" s="16">
        <v>1537.3756389600001</v>
      </c>
      <c r="AI95" s="16">
        <v>833.69740390799996</v>
      </c>
      <c r="AJ95" s="18">
        <f t="shared" si="84"/>
        <v>500.83978700599999</v>
      </c>
      <c r="AK95" s="16">
        <v>6981.4451799400003</v>
      </c>
      <c r="AL95" s="16">
        <v>3594.68985105</v>
      </c>
      <c r="AM95" s="16">
        <v>1955.85113406</v>
      </c>
      <c r="AN95" s="16">
        <v>1286.0282230400001</v>
      </c>
      <c r="AO95" s="18">
        <f t="shared" si="85"/>
        <v>792.29923915899997</v>
      </c>
      <c r="AP95" s="16">
        <f t="shared" si="86"/>
        <v>1.9384915074671738</v>
      </c>
      <c r="AQ95" s="16">
        <f t="shared" si="87"/>
        <v>3.5560392479864453</v>
      </c>
      <c r="AR95" s="16">
        <f t="shared" si="88"/>
        <v>6.5574968632663388</v>
      </c>
      <c r="AS95" s="18">
        <f t="shared" si="89"/>
        <v>10.915602659527739</v>
      </c>
      <c r="AT95" s="16">
        <f t="shared" si="90"/>
        <v>1.9421550868709125</v>
      </c>
      <c r="AU95" s="16">
        <f t="shared" si="91"/>
        <v>3.5695176684780496</v>
      </c>
      <c r="AV95" s="16">
        <f t="shared" si="92"/>
        <v>5.4286873762667431</v>
      </c>
      <c r="AW95" s="16">
        <f t="shared" si="93"/>
        <v>8.8116267628258473</v>
      </c>
      <c r="AY95" s="2">
        <f t="shared" si="94"/>
        <v>41</v>
      </c>
      <c r="AZ95" s="2">
        <v>38</v>
      </c>
      <c r="BA95" s="2">
        <v>41</v>
      </c>
      <c r="BB95" s="3">
        <v>42</v>
      </c>
      <c r="BC95" s="16">
        <f t="shared" si="95"/>
        <v>500.83978700599999</v>
      </c>
      <c r="BD95" s="16">
        <v>453.88825201999998</v>
      </c>
      <c r="BE95" s="16">
        <v>491.13258194899998</v>
      </c>
      <c r="BF95" s="16">
        <v>498.37313103700001</v>
      </c>
      <c r="BH95" s="16">
        <v>34.422534942600002</v>
      </c>
      <c r="BI95" s="16">
        <v>14.985851049400001</v>
      </c>
      <c r="BJ95" s="16">
        <v>9.7960011959099997</v>
      </c>
      <c r="BK95" s="16">
        <v>26.690999999999999</v>
      </c>
      <c r="BL95" s="16">
        <v>23.463000000000001</v>
      </c>
      <c r="BM95" s="16">
        <v>6.2110000000000003</v>
      </c>
      <c r="BN95" s="16">
        <v>3.956</v>
      </c>
      <c r="BO95" s="16">
        <v>3.1019999999999999</v>
      </c>
      <c r="BP95" s="18">
        <v>405.91300000000001</v>
      </c>
      <c r="BQ95" s="16">
        <v>679.35199999999998</v>
      </c>
      <c r="BR95" s="16">
        <f t="shared" si="96"/>
        <v>494.11785224531002</v>
      </c>
      <c r="BS95" s="16">
        <f t="shared" si="97"/>
        <v>500.83978700599999</v>
      </c>
      <c r="BU95" s="16">
        <f t="shared" si="98"/>
        <v>12.095480506292134</v>
      </c>
      <c r="BV95" s="16">
        <f t="shared" si="99"/>
        <v>12.215604561121951</v>
      </c>
      <c r="BW95" s="16">
        <f t="shared" si="100"/>
        <v>12.66923802325641</v>
      </c>
      <c r="BY95" s="16">
        <f t="shared" si="101"/>
        <v>19.807480978975001</v>
      </c>
      <c r="BZ95" s="16">
        <f t="shared" si="102"/>
        <v>24.355592070560977</v>
      </c>
      <c r="CA95" s="16">
        <f t="shared" si="103"/>
        <v>20.455677378175</v>
      </c>
      <c r="CB95" s="16">
        <f t="shared" si="104"/>
        <v>17.514498245414636</v>
      </c>
      <c r="CC95" s="16">
        <f t="shared" si="105"/>
        <v>12.215604561121951</v>
      </c>
      <c r="CD95" s="9"/>
      <c r="CE95" s="16">
        <f t="shared" si="106"/>
        <v>133.34068563512196</v>
      </c>
      <c r="CF95" s="16">
        <f t="shared" si="107"/>
        <v>68.785798194878055</v>
      </c>
      <c r="CG95" s="16">
        <f t="shared" si="108"/>
        <v>37.496966803902438</v>
      </c>
      <c r="CH95" s="16">
        <f t="shared" si="109"/>
        <v>20.334083022146341</v>
      </c>
      <c r="CI95" s="18">
        <f t="shared" si="110"/>
        <v>12.215604561121951</v>
      </c>
      <c r="CJ95" s="16">
        <f t="shared" si="111"/>
        <v>174.5361294985</v>
      </c>
      <c r="CK95" s="16">
        <f t="shared" si="112"/>
        <v>89.86724627625</v>
      </c>
      <c r="CL95" s="16">
        <f t="shared" si="113"/>
        <v>48.896278351500001</v>
      </c>
      <c r="CM95" s="16">
        <f t="shared" si="114"/>
        <v>29.907633093953489</v>
      </c>
      <c r="CN95" s="16">
        <f t="shared" si="115"/>
        <v>19.807480978975001</v>
      </c>
      <c r="CP95" s="16">
        <f t="shared" si="116"/>
        <v>12.215604561121951</v>
      </c>
      <c r="CQ95" s="16">
        <f t="shared" si="117"/>
        <v>11.944427684736842</v>
      </c>
      <c r="CR95" s="16">
        <f t="shared" si="118"/>
        <v>11.978843462170731</v>
      </c>
      <c r="CS95" s="16">
        <f t="shared" si="119"/>
        <v>11.866026929452381</v>
      </c>
    </row>
    <row r="96" spans="1:97" x14ac:dyDescent="0.2">
      <c r="A96" s="10">
        <v>90</v>
      </c>
      <c r="B96" s="10" t="s">
        <v>141</v>
      </c>
      <c r="C96" s="10">
        <v>120</v>
      </c>
      <c r="D96" s="10">
        <v>79</v>
      </c>
      <c r="E96" s="11">
        <v>56</v>
      </c>
      <c r="F96" s="10"/>
      <c r="G96" s="12">
        <v>71.840895175900002</v>
      </c>
      <c r="H96" s="12">
        <v>55.050395965600003</v>
      </c>
      <c r="I96" s="13">
        <v>52.781903982199999</v>
      </c>
      <c r="K96" s="10">
        <v>88</v>
      </c>
      <c r="L96" s="10">
        <v>83</v>
      </c>
      <c r="M96" s="10">
        <v>88</v>
      </c>
      <c r="N96" s="10">
        <v>79</v>
      </c>
      <c r="O96" s="14">
        <f t="shared" si="80"/>
        <v>79</v>
      </c>
      <c r="P96" s="12">
        <v>117.430926085</v>
      </c>
      <c r="Q96" s="12">
        <v>79.5771820545</v>
      </c>
      <c r="R96" s="12">
        <v>112.544956923</v>
      </c>
      <c r="S96" s="12">
        <v>65.471465110799997</v>
      </c>
      <c r="T96" s="12">
        <f t="shared" si="81"/>
        <v>55.050395965600003</v>
      </c>
      <c r="V96" s="10">
        <v>87</v>
      </c>
      <c r="W96" s="10">
        <v>80</v>
      </c>
      <c r="X96" s="10">
        <v>80</v>
      </c>
      <c r="Y96" s="10">
        <v>79</v>
      </c>
      <c r="Z96" s="14">
        <f t="shared" si="82"/>
        <v>79</v>
      </c>
      <c r="AA96" s="10">
        <v>85</v>
      </c>
      <c r="AB96" s="10">
        <v>81</v>
      </c>
      <c r="AC96" s="10">
        <v>80</v>
      </c>
      <c r="AD96" s="10">
        <v>85</v>
      </c>
      <c r="AE96" s="14">
        <f t="shared" si="83"/>
        <v>88</v>
      </c>
      <c r="AF96" s="12">
        <v>166.704760075</v>
      </c>
      <c r="AG96" s="12">
        <v>86.457083940499999</v>
      </c>
      <c r="AH96" s="12">
        <v>60.058340072599997</v>
      </c>
      <c r="AI96" s="12">
        <v>54.342097043999999</v>
      </c>
      <c r="AJ96" s="15">
        <f t="shared" si="84"/>
        <v>55.050395965600003</v>
      </c>
      <c r="AK96" s="12">
        <v>250.834413052</v>
      </c>
      <c r="AL96" s="12">
        <v>175.319682121</v>
      </c>
      <c r="AM96" s="12">
        <v>118.467235804</v>
      </c>
      <c r="AN96" s="12">
        <v>107.040122032</v>
      </c>
      <c r="AO96" s="15">
        <f t="shared" si="85"/>
        <v>117.430926085</v>
      </c>
      <c r="AP96" s="12">
        <f t="shared" si="86"/>
        <v>1.9281793055815608</v>
      </c>
      <c r="AQ96" s="12">
        <f t="shared" si="87"/>
        <v>2.7757137455594543</v>
      </c>
      <c r="AR96" s="12">
        <f t="shared" si="88"/>
        <v>3.0676909641529218</v>
      </c>
      <c r="AS96" s="15">
        <f t="shared" si="89"/>
        <v>3.0282209083322633</v>
      </c>
      <c r="AT96" s="12">
        <f t="shared" si="90"/>
        <v>1.4307259174636318</v>
      </c>
      <c r="AU96" s="12">
        <f t="shared" si="91"/>
        <v>2.1173315250386779</v>
      </c>
      <c r="AV96" s="12">
        <f t="shared" si="92"/>
        <v>2.3433681528970252</v>
      </c>
      <c r="AW96" s="12">
        <f t="shared" si="93"/>
        <v>2.1360166475263815</v>
      </c>
      <c r="AY96" s="10">
        <f t="shared" si="94"/>
        <v>79</v>
      </c>
      <c r="AZ96" s="10">
        <v>71</v>
      </c>
      <c r="BA96" s="10">
        <v>79</v>
      </c>
      <c r="BB96" s="14">
        <v>71</v>
      </c>
      <c r="BC96" s="12">
        <f t="shared" si="95"/>
        <v>55.050395965600003</v>
      </c>
      <c r="BD96" s="12">
        <v>49.261583089799998</v>
      </c>
      <c r="BE96" s="12">
        <v>54.860289096800003</v>
      </c>
      <c r="BF96" s="12">
        <v>48.255975961700003</v>
      </c>
      <c r="BH96" s="12">
        <v>3.0638270378099999</v>
      </c>
      <c r="BI96" s="12">
        <v>0.61407399177599997</v>
      </c>
      <c r="BJ96" s="12">
        <v>1.58535289764</v>
      </c>
      <c r="BK96" s="12">
        <v>0.23400000000000001</v>
      </c>
      <c r="BL96" s="12">
        <v>9.6920000000000002</v>
      </c>
      <c r="BM96" s="12">
        <v>1.444</v>
      </c>
      <c r="BN96" s="12">
        <v>0.61</v>
      </c>
      <c r="BO96" s="12">
        <v>2.5510000000000002</v>
      </c>
      <c r="BP96" s="15">
        <v>33.741999999999997</v>
      </c>
      <c r="BQ96" s="12">
        <v>82.135999999999996</v>
      </c>
      <c r="BR96" s="12">
        <f t="shared" si="96"/>
        <v>50.472426889415999</v>
      </c>
      <c r="BS96" s="12">
        <f t="shared" si="97"/>
        <v>55.050395965600003</v>
      </c>
      <c r="BU96" s="12">
        <f t="shared" si="98"/>
        <v>0.5986741264658334</v>
      </c>
      <c r="BV96" s="12">
        <f t="shared" si="99"/>
        <v>0.69684045526075955</v>
      </c>
      <c r="BW96" s="12">
        <f t="shared" si="100"/>
        <v>0.9425339996821428</v>
      </c>
      <c r="BY96" s="12">
        <f t="shared" si="101"/>
        <v>1.334442341875</v>
      </c>
      <c r="BZ96" s="12">
        <f t="shared" si="102"/>
        <v>0.95876122957228915</v>
      </c>
      <c r="CA96" s="12">
        <f t="shared" si="103"/>
        <v>1.278919965034091</v>
      </c>
      <c r="CB96" s="12">
        <f t="shared" si="104"/>
        <v>0.82875272292151891</v>
      </c>
      <c r="CC96" s="12">
        <f t="shared" si="105"/>
        <v>0.69684045526075955</v>
      </c>
      <c r="CD96" s="9"/>
      <c r="CE96" s="12">
        <f t="shared" si="106"/>
        <v>1.9161466675287355</v>
      </c>
      <c r="CF96" s="12">
        <f t="shared" si="107"/>
        <v>1.0807135492562501</v>
      </c>
      <c r="CG96" s="12">
        <f t="shared" si="108"/>
        <v>0.75072925090749998</v>
      </c>
      <c r="CH96" s="12">
        <f t="shared" si="109"/>
        <v>0.68787464612658222</v>
      </c>
      <c r="CI96" s="15">
        <f t="shared" si="110"/>
        <v>0.69684045526075955</v>
      </c>
      <c r="CJ96" s="12">
        <f t="shared" si="111"/>
        <v>2.9509930947294118</v>
      </c>
      <c r="CK96" s="12">
        <f t="shared" si="112"/>
        <v>2.1644405200123455</v>
      </c>
      <c r="CL96" s="12">
        <f t="shared" si="113"/>
        <v>1.4808404475499999</v>
      </c>
      <c r="CM96" s="12">
        <f t="shared" si="114"/>
        <v>1.2592955533176471</v>
      </c>
      <c r="CN96" s="12">
        <f t="shared" si="115"/>
        <v>1.334442341875</v>
      </c>
      <c r="CP96" s="12">
        <f t="shared" si="116"/>
        <v>0.69684045526075955</v>
      </c>
      <c r="CQ96" s="12">
        <f t="shared" si="117"/>
        <v>0.69382511394084501</v>
      </c>
      <c r="CR96" s="12">
        <f t="shared" si="118"/>
        <v>0.69443403920000002</v>
      </c>
      <c r="CS96" s="12">
        <f t="shared" si="119"/>
        <v>0.67966163326338036</v>
      </c>
    </row>
    <row r="97" spans="1:97" x14ac:dyDescent="0.2">
      <c r="A97" s="10">
        <v>91</v>
      </c>
      <c r="B97" s="10" t="s">
        <v>142</v>
      </c>
      <c r="C97" s="10">
        <v>102</v>
      </c>
      <c r="D97" s="10">
        <v>65</v>
      </c>
      <c r="E97" s="11">
        <v>46</v>
      </c>
      <c r="F97" s="10"/>
      <c r="G97" s="12">
        <v>90.196182966199999</v>
      </c>
      <c r="H97" s="12">
        <v>67.491779804199993</v>
      </c>
      <c r="I97" s="13">
        <v>59.3146910667</v>
      </c>
      <c r="K97" s="10">
        <v>95</v>
      </c>
      <c r="L97" s="10">
        <v>65</v>
      </c>
      <c r="M97" s="10">
        <v>95</v>
      </c>
      <c r="N97" s="10">
        <v>65</v>
      </c>
      <c r="O97" s="14">
        <f t="shared" si="80"/>
        <v>65</v>
      </c>
      <c r="P97" s="12">
        <v>227.92911982499999</v>
      </c>
      <c r="Q97" s="12">
        <v>56.071632862100003</v>
      </c>
      <c r="R97" s="12">
        <v>225.28503513300001</v>
      </c>
      <c r="S97" s="12">
        <v>72.595324039499999</v>
      </c>
      <c r="T97" s="12">
        <f t="shared" si="81"/>
        <v>67.491779804199993</v>
      </c>
      <c r="V97" s="10">
        <v>65</v>
      </c>
      <c r="W97" s="10">
        <v>66</v>
      </c>
      <c r="X97" s="10">
        <v>65</v>
      </c>
      <c r="Y97" s="10">
        <v>65</v>
      </c>
      <c r="Z97" s="14">
        <f t="shared" si="82"/>
        <v>65</v>
      </c>
      <c r="AA97" s="10">
        <v>87</v>
      </c>
      <c r="AB97" s="10">
        <v>87</v>
      </c>
      <c r="AC97" s="10">
        <v>91</v>
      </c>
      <c r="AD97" s="10">
        <v>90</v>
      </c>
      <c r="AE97" s="14">
        <f t="shared" si="83"/>
        <v>95</v>
      </c>
      <c r="AF97" s="12">
        <v>391.16232299799998</v>
      </c>
      <c r="AG97" s="12">
        <v>211.63991308199999</v>
      </c>
      <c r="AH97" s="12">
        <v>120.552805185</v>
      </c>
      <c r="AI97" s="12">
        <v>82.331086873999993</v>
      </c>
      <c r="AJ97" s="15">
        <f t="shared" si="84"/>
        <v>67.491779804199993</v>
      </c>
      <c r="AK97" s="12">
        <v>515.50464487099998</v>
      </c>
      <c r="AL97" s="12">
        <v>375.25694203400002</v>
      </c>
      <c r="AM97" s="12">
        <v>259.62169194199998</v>
      </c>
      <c r="AN97" s="12">
        <v>211.340964079</v>
      </c>
      <c r="AO97" s="15">
        <f t="shared" si="85"/>
        <v>227.92911982499999</v>
      </c>
      <c r="AP97" s="12">
        <f t="shared" si="86"/>
        <v>1.8482445834611732</v>
      </c>
      <c r="AQ97" s="12">
        <f t="shared" si="87"/>
        <v>3.2447384562949271</v>
      </c>
      <c r="AR97" s="12">
        <f t="shared" si="88"/>
        <v>4.7510890217766377</v>
      </c>
      <c r="AS97" s="15">
        <f t="shared" si="89"/>
        <v>5.7957031824141945</v>
      </c>
      <c r="AT97" s="12">
        <f t="shared" si="90"/>
        <v>1.3737377970326605</v>
      </c>
      <c r="AU97" s="12">
        <f t="shared" si="91"/>
        <v>1.9855992810730345</v>
      </c>
      <c r="AV97" s="12">
        <f t="shared" si="92"/>
        <v>2.4392083528033046</v>
      </c>
      <c r="AW97" s="12">
        <f t="shared" si="93"/>
        <v>2.2616883935970775</v>
      </c>
      <c r="AY97" s="10">
        <f t="shared" si="94"/>
        <v>65</v>
      </c>
      <c r="AZ97" s="10">
        <v>64</v>
      </c>
      <c r="BA97" s="10">
        <v>65</v>
      </c>
      <c r="BB97" s="14">
        <v>64</v>
      </c>
      <c r="BC97" s="12">
        <f t="shared" si="95"/>
        <v>67.491779804199993</v>
      </c>
      <c r="BD97" s="12">
        <v>64.565464019800004</v>
      </c>
      <c r="BE97" s="12">
        <v>66.481734037400003</v>
      </c>
      <c r="BF97" s="12">
        <v>64.066213130999998</v>
      </c>
      <c r="BH97" s="12">
        <v>4.6985142231000001</v>
      </c>
      <c r="BI97" s="12">
        <v>0.85176086425800002</v>
      </c>
      <c r="BJ97" s="12">
        <v>2.2721421718600001</v>
      </c>
      <c r="BK97" s="12">
        <v>0.82699999999999996</v>
      </c>
      <c r="BL97" s="12">
        <v>11.26</v>
      </c>
      <c r="BM97" s="12">
        <v>1.92</v>
      </c>
      <c r="BN97" s="12">
        <v>1.0389999999999999</v>
      </c>
      <c r="BO97" s="12">
        <v>2.5720000000000001</v>
      </c>
      <c r="BP97" s="15">
        <v>41.878</v>
      </c>
      <c r="BQ97" s="12">
        <v>167.65799999999999</v>
      </c>
      <c r="BR97" s="12">
        <f t="shared" si="96"/>
        <v>62.619903036118004</v>
      </c>
      <c r="BS97" s="12">
        <f t="shared" si="97"/>
        <v>67.491779804199993</v>
      </c>
      <c r="BU97" s="12">
        <f t="shared" si="98"/>
        <v>0.88427630359019604</v>
      </c>
      <c r="BV97" s="12">
        <f t="shared" si="99"/>
        <v>1.0383350739107691</v>
      </c>
      <c r="BW97" s="12">
        <f t="shared" si="100"/>
        <v>1.2894498057978261</v>
      </c>
      <c r="BY97" s="12">
        <f t="shared" si="101"/>
        <v>2.3992538928947367</v>
      </c>
      <c r="BZ97" s="12">
        <f t="shared" si="102"/>
        <v>0.86264050557076932</v>
      </c>
      <c r="CA97" s="12">
        <f t="shared" si="103"/>
        <v>2.3714214224526318</v>
      </c>
      <c r="CB97" s="12">
        <f t="shared" si="104"/>
        <v>1.1168511390692308</v>
      </c>
      <c r="CC97" s="12">
        <f t="shared" si="105"/>
        <v>1.0383350739107691</v>
      </c>
      <c r="CD97" s="9"/>
      <c r="CE97" s="12">
        <f t="shared" si="106"/>
        <v>6.0178818922769226</v>
      </c>
      <c r="CF97" s="12">
        <f t="shared" si="107"/>
        <v>3.2066653497272726</v>
      </c>
      <c r="CG97" s="12">
        <f t="shared" si="108"/>
        <v>1.8546585413076924</v>
      </c>
      <c r="CH97" s="12">
        <f t="shared" si="109"/>
        <v>1.2666321057538461</v>
      </c>
      <c r="CI97" s="15">
        <f t="shared" si="110"/>
        <v>1.0383350739107691</v>
      </c>
      <c r="CJ97" s="12">
        <f t="shared" si="111"/>
        <v>5.9253407456436777</v>
      </c>
      <c r="CK97" s="12">
        <f t="shared" si="112"/>
        <v>4.3132981842988505</v>
      </c>
      <c r="CL97" s="12">
        <f t="shared" si="113"/>
        <v>2.8529856257362636</v>
      </c>
      <c r="CM97" s="12">
        <f t="shared" si="114"/>
        <v>2.348232934211111</v>
      </c>
      <c r="CN97" s="12">
        <f t="shared" si="115"/>
        <v>2.3992538928947367</v>
      </c>
      <c r="CP97" s="12">
        <f t="shared" si="116"/>
        <v>1.0383350739107691</v>
      </c>
      <c r="CQ97" s="12">
        <f t="shared" si="117"/>
        <v>1.0088353753093751</v>
      </c>
      <c r="CR97" s="12">
        <f t="shared" si="118"/>
        <v>1.0227959082676923</v>
      </c>
      <c r="CS97" s="12">
        <f t="shared" si="119"/>
        <v>1.001034580171875</v>
      </c>
    </row>
    <row r="98" spans="1:97" x14ac:dyDescent="0.2">
      <c r="A98" s="10">
        <v>92</v>
      </c>
      <c r="B98" s="10" t="s">
        <v>143</v>
      </c>
      <c r="C98" s="10">
        <v>112</v>
      </c>
      <c r="D98" s="10">
        <v>75</v>
      </c>
      <c r="E98" s="11">
        <v>64</v>
      </c>
      <c r="F98" s="10"/>
      <c r="G98" s="12">
        <v>102.126497984</v>
      </c>
      <c r="H98" s="12">
        <v>78.455854892700003</v>
      </c>
      <c r="I98" s="13">
        <v>88.610083103199997</v>
      </c>
      <c r="K98" s="10">
        <v>77</v>
      </c>
      <c r="L98" s="10">
        <v>82</v>
      </c>
      <c r="M98" s="10">
        <v>77</v>
      </c>
      <c r="N98" s="10">
        <v>82</v>
      </c>
      <c r="O98" s="14">
        <f t="shared" si="80"/>
        <v>75</v>
      </c>
      <c r="P98" s="12">
        <v>169.136189938</v>
      </c>
      <c r="Q98" s="12">
        <v>82.050359964400002</v>
      </c>
      <c r="R98" s="12">
        <v>167.03837609300001</v>
      </c>
      <c r="S98" s="12">
        <v>90.415962934500001</v>
      </c>
      <c r="T98" s="12">
        <f t="shared" si="81"/>
        <v>78.455854892700003</v>
      </c>
      <c r="V98" s="10">
        <v>76</v>
      </c>
      <c r="W98" s="10">
        <v>74</v>
      </c>
      <c r="X98" s="10">
        <v>75</v>
      </c>
      <c r="Y98" s="10">
        <v>75</v>
      </c>
      <c r="Z98" s="14">
        <f t="shared" si="82"/>
        <v>75</v>
      </c>
      <c r="AA98" s="10">
        <v>78</v>
      </c>
      <c r="AB98" s="10">
        <v>75</v>
      </c>
      <c r="AC98" s="10">
        <v>80</v>
      </c>
      <c r="AD98" s="10">
        <v>75</v>
      </c>
      <c r="AE98" s="14">
        <f t="shared" si="83"/>
        <v>77</v>
      </c>
      <c r="AF98" s="12">
        <v>376.206409931</v>
      </c>
      <c r="AG98" s="12">
        <v>196.716241121</v>
      </c>
      <c r="AH98" s="12">
        <v>119.011646986</v>
      </c>
      <c r="AI98" s="12">
        <v>85.946213006999997</v>
      </c>
      <c r="AJ98" s="15">
        <f t="shared" si="84"/>
        <v>78.455854892700003</v>
      </c>
      <c r="AK98" s="12">
        <v>426.36012196500002</v>
      </c>
      <c r="AL98" s="12">
        <v>291.28185296100003</v>
      </c>
      <c r="AM98" s="12">
        <v>211.091493845</v>
      </c>
      <c r="AN98" s="12">
        <v>165.38011002499999</v>
      </c>
      <c r="AO98" s="15">
        <f t="shared" si="85"/>
        <v>169.136189938</v>
      </c>
      <c r="AP98" s="12">
        <f t="shared" si="86"/>
        <v>1.9124318754118312</v>
      </c>
      <c r="AQ98" s="12">
        <f t="shared" si="87"/>
        <v>3.1610890148865449</v>
      </c>
      <c r="AR98" s="12">
        <f t="shared" si="88"/>
        <v>4.3772307908477526</v>
      </c>
      <c r="AS98" s="15">
        <f t="shared" si="89"/>
        <v>4.7951349258193412</v>
      </c>
      <c r="AT98" s="12">
        <f t="shared" si="90"/>
        <v>1.4637373308047643</v>
      </c>
      <c r="AU98" s="12">
        <f t="shared" si="91"/>
        <v>2.0197882643156961</v>
      </c>
      <c r="AV98" s="12">
        <f t="shared" si="92"/>
        <v>2.5780616659436766</v>
      </c>
      <c r="AW98" s="12">
        <f t="shared" si="93"/>
        <v>2.5208095447892624</v>
      </c>
      <c r="AY98" s="10">
        <f t="shared" si="94"/>
        <v>75</v>
      </c>
      <c r="AZ98" s="10">
        <v>76</v>
      </c>
      <c r="BA98" s="10">
        <v>75</v>
      </c>
      <c r="BB98" s="14">
        <v>76</v>
      </c>
      <c r="BC98" s="12">
        <f t="shared" si="95"/>
        <v>78.455854892700003</v>
      </c>
      <c r="BD98" s="12">
        <v>77.275482177699999</v>
      </c>
      <c r="BE98" s="12">
        <v>77.231060981799999</v>
      </c>
      <c r="BF98" s="12">
        <v>75.918819904299994</v>
      </c>
      <c r="BH98" s="12">
        <v>4.4805340766899997</v>
      </c>
      <c r="BI98" s="12">
        <v>0.71253919601399995</v>
      </c>
      <c r="BJ98" s="12">
        <v>2.20652318001</v>
      </c>
      <c r="BK98" s="12">
        <v>0.88300000000000001</v>
      </c>
      <c r="BL98" s="12">
        <v>12.747999999999999</v>
      </c>
      <c r="BM98" s="12">
        <v>2.137</v>
      </c>
      <c r="BN98" s="12">
        <v>1.165</v>
      </c>
      <c r="BO98" s="12">
        <v>2.9089999999999998</v>
      </c>
      <c r="BP98" s="15">
        <v>50.198</v>
      </c>
      <c r="BQ98" s="12">
        <v>120.541</v>
      </c>
      <c r="BR98" s="12">
        <f t="shared" si="96"/>
        <v>72.959062376023994</v>
      </c>
      <c r="BS98" s="12">
        <f t="shared" si="97"/>
        <v>78.455854892700003</v>
      </c>
      <c r="BU98" s="12">
        <f t="shared" si="98"/>
        <v>0.91184373200000002</v>
      </c>
      <c r="BV98" s="12">
        <f t="shared" si="99"/>
        <v>1.046078065236</v>
      </c>
      <c r="BW98" s="12">
        <f t="shared" si="100"/>
        <v>1.3845325484875</v>
      </c>
      <c r="BY98" s="12">
        <f t="shared" si="101"/>
        <v>2.1965738952987013</v>
      </c>
      <c r="BZ98" s="12">
        <f t="shared" si="102"/>
        <v>1.000614145907317</v>
      </c>
      <c r="CA98" s="12">
        <f t="shared" si="103"/>
        <v>2.1693295596493507</v>
      </c>
      <c r="CB98" s="12">
        <f t="shared" si="104"/>
        <v>1.1026336943231707</v>
      </c>
      <c r="CC98" s="12">
        <f t="shared" si="105"/>
        <v>1.046078065236</v>
      </c>
      <c r="CD98" s="9"/>
      <c r="CE98" s="12">
        <f t="shared" si="106"/>
        <v>4.9500843411973685</v>
      </c>
      <c r="CF98" s="12">
        <f t="shared" si="107"/>
        <v>2.6583275827162161</v>
      </c>
      <c r="CG98" s="12">
        <f t="shared" si="108"/>
        <v>1.5868219598133333</v>
      </c>
      <c r="CH98" s="12">
        <f t="shared" si="109"/>
        <v>1.1459495067600001</v>
      </c>
      <c r="CI98" s="15">
        <f t="shared" si="110"/>
        <v>1.046078065236</v>
      </c>
      <c r="CJ98" s="12">
        <f t="shared" si="111"/>
        <v>5.4661554098076923</v>
      </c>
      <c r="CK98" s="12">
        <f t="shared" si="112"/>
        <v>3.8837580394800004</v>
      </c>
      <c r="CL98" s="12">
        <f t="shared" si="113"/>
        <v>2.6386436730625</v>
      </c>
      <c r="CM98" s="12">
        <f t="shared" si="114"/>
        <v>2.2050681336666664</v>
      </c>
      <c r="CN98" s="12">
        <f t="shared" si="115"/>
        <v>2.1965738952987013</v>
      </c>
      <c r="CP98" s="12">
        <f t="shared" si="116"/>
        <v>1.046078065236</v>
      </c>
      <c r="CQ98" s="12">
        <f t="shared" si="117"/>
        <v>1.0167826602328947</v>
      </c>
      <c r="CR98" s="12">
        <f t="shared" si="118"/>
        <v>1.0297474797573334</v>
      </c>
      <c r="CS98" s="12">
        <f t="shared" si="119"/>
        <v>0.99893184084605258</v>
      </c>
    </row>
    <row r="99" spans="1:97" x14ac:dyDescent="0.2">
      <c r="A99" s="10">
        <v>93</v>
      </c>
      <c r="B99" s="10" t="s">
        <v>144</v>
      </c>
      <c r="C99" s="10">
        <v>111</v>
      </c>
      <c r="D99" s="10">
        <v>57</v>
      </c>
      <c r="E99" s="11">
        <v>55</v>
      </c>
      <c r="F99" s="10"/>
      <c r="G99" s="12">
        <v>71.259024143199994</v>
      </c>
      <c r="H99" s="12">
        <v>43.089066028600001</v>
      </c>
      <c r="I99" s="13">
        <v>50.553023099900003</v>
      </c>
      <c r="K99" s="10">
        <v>65</v>
      </c>
      <c r="L99" s="10">
        <v>58</v>
      </c>
      <c r="M99" s="10">
        <v>65</v>
      </c>
      <c r="N99" s="10">
        <v>58</v>
      </c>
      <c r="O99" s="14">
        <f t="shared" si="80"/>
        <v>57</v>
      </c>
      <c r="P99" s="12">
        <v>84.350619077700003</v>
      </c>
      <c r="Q99" s="12">
        <v>54.313879013099999</v>
      </c>
      <c r="R99" s="12">
        <v>78.367550849899999</v>
      </c>
      <c r="S99" s="12">
        <v>49.5667009354</v>
      </c>
      <c r="T99" s="12">
        <f t="shared" si="81"/>
        <v>43.089066028600001</v>
      </c>
      <c r="V99" s="10">
        <v>57</v>
      </c>
      <c r="W99" s="10">
        <v>57</v>
      </c>
      <c r="X99" s="10">
        <v>57</v>
      </c>
      <c r="Y99" s="10">
        <v>57</v>
      </c>
      <c r="Z99" s="14">
        <f t="shared" si="82"/>
        <v>57</v>
      </c>
      <c r="AA99" s="10">
        <v>68</v>
      </c>
      <c r="AB99" s="10">
        <v>62</v>
      </c>
      <c r="AC99" s="10">
        <v>65</v>
      </c>
      <c r="AD99" s="10">
        <v>65</v>
      </c>
      <c r="AE99" s="14">
        <f t="shared" si="83"/>
        <v>65</v>
      </c>
      <c r="AF99" s="12">
        <v>99.919990062699995</v>
      </c>
      <c r="AG99" s="12">
        <v>59.442133188200003</v>
      </c>
      <c r="AH99" s="12">
        <v>44.095452070199997</v>
      </c>
      <c r="AI99" s="12">
        <v>42.681926965700001</v>
      </c>
      <c r="AJ99" s="15">
        <f t="shared" si="84"/>
        <v>43.089066028600001</v>
      </c>
      <c r="AK99" s="12">
        <v>189.660230875</v>
      </c>
      <c r="AL99" s="12">
        <v>130.379594088</v>
      </c>
      <c r="AM99" s="12">
        <v>92.259886026399997</v>
      </c>
      <c r="AN99" s="12">
        <v>78.759225130100006</v>
      </c>
      <c r="AO99" s="15">
        <f t="shared" si="85"/>
        <v>84.350619077700003</v>
      </c>
      <c r="AP99" s="12">
        <f t="shared" si="86"/>
        <v>1.6809623865002097</v>
      </c>
      <c r="AQ99" s="12">
        <f t="shared" si="87"/>
        <v>2.2659930984181154</v>
      </c>
      <c r="AR99" s="12">
        <f t="shared" si="88"/>
        <v>2.3410374640066642</v>
      </c>
      <c r="AS99" s="15">
        <f t="shared" si="89"/>
        <v>2.3189175183416357</v>
      </c>
      <c r="AT99" s="12">
        <f t="shared" si="90"/>
        <v>1.4546772614354697</v>
      </c>
      <c r="AU99" s="12">
        <f t="shared" si="91"/>
        <v>2.0557171599012065</v>
      </c>
      <c r="AV99" s="12">
        <f t="shared" si="92"/>
        <v>2.4081017882248834</v>
      </c>
      <c r="AW99" s="12">
        <f t="shared" si="93"/>
        <v>2.2484746756902103</v>
      </c>
      <c r="AY99" s="10">
        <f t="shared" si="94"/>
        <v>57</v>
      </c>
      <c r="AZ99" s="10">
        <v>74</v>
      </c>
      <c r="BA99" s="10">
        <v>57</v>
      </c>
      <c r="BB99" s="14">
        <v>74</v>
      </c>
      <c r="BC99" s="12">
        <f t="shared" si="95"/>
        <v>43.089066028600001</v>
      </c>
      <c r="BD99" s="12">
        <v>54.686640024200003</v>
      </c>
      <c r="BE99" s="12">
        <v>42.640874147399998</v>
      </c>
      <c r="BF99" s="12">
        <v>53.4812140465</v>
      </c>
      <c r="BH99" s="12">
        <v>2.9409918785100002</v>
      </c>
      <c r="BI99" s="12">
        <v>0.52727603912400001</v>
      </c>
      <c r="BJ99" s="12">
        <v>1.6181709766400001</v>
      </c>
      <c r="BK99" s="12">
        <v>0.13300000000000001</v>
      </c>
      <c r="BL99" s="12">
        <v>7.2889999999999997</v>
      </c>
      <c r="BM99" s="12">
        <v>1.1519999999999999</v>
      </c>
      <c r="BN99" s="12">
        <v>0.43</v>
      </c>
      <c r="BO99" s="12">
        <v>2.0539999999999998</v>
      </c>
      <c r="BP99" s="15">
        <v>26.515000000000001</v>
      </c>
      <c r="BQ99" s="12">
        <v>58.563000000000002</v>
      </c>
      <c r="BR99" s="12">
        <f t="shared" si="96"/>
        <v>39.718447015763999</v>
      </c>
      <c r="BS99" s="12">
        <f t="shared" si="97"/>
        <v>43.089066028600001</v>
      </c>
      <c r="BU99" s="12">
        <f t="shared" si="98"/>
        <v>0.64197319047927925</v>
      </c>
      <c r="BV99" s="12">
        <f t="shared" si="99"/>
        <v>0.75594852681754388</v>
      </c>
      <c r="BW99" s="12">
        <f t="shared" si="100"/>
        <v>0.91914587454363639</v>
      </c>
      <c r="BY99" s="12">
        <f t="shared" si="101"/>
        <v>1.2977018319646154</v>
      </c>
      <c r="BZ99" s="12">
        <f t="shared" si="102"/>
        <v>0.93644618988103445</v>
      </c>
      <c r="CA99" s="12">
        <f t="shared" si="103"/>
        <v>1.20565462846</v>
      </c>
      <c r="CB99" s="12">
        <f t="shared" si="104"/>
        <v>0.8545982919896552</v>
      </c>
      <c r="CC99" s="12">
        <f t="shared" si="105"/>
        <v>0.75594852681754388</v>
      </c>
      <c r="CD99" s="9"/>
      <c r="CE99" s="12">
        <f t="shared" si="106"/>
        <v>1.7529822818017542</v>
      </c>
      <c r="CF99" s="12">
        <f t="shared" si="107"/>
        <v>1.0428444418982457</v>
      </c>
      <c r="CG99" s="12">
        <f t="shared" si="108"/>
        <v>0.77360442228421045</v>
      </c>
      <c r="CH99" s="12">
        <f t="shared" si="109"/>
        <v>0.74880573624035085</v>
      </c>
      <c r="CI99" s="15">
        <f t="shared" si="110"/>
        <v>0.75594852681754388</v>
      </c>
      <c r="CJ99" s="12">
        <f t="shared" si="111"/>
        <v>2.7891210422794117</v>
      </c>
      <c r="CK99" s="12">
        <f t="shared" si="112"/>
        <v>2.1028966788387096</v>
      </c>
      <c r="CL99" s="12">
        <f t="shared" si="113"/>
        <v>1.4193828619446154</v>
      </c>
      <c r="CM99" s="12">
        <f t="shared" si="114"/>
        <v>1.2116803866169232</v>
      </c>
      <c r="CN99" s="12">
        <f t="shared" si="115"/>
        <v>1.2977018319646154</v>
      </c>
      <c r="CP99" s="12">
        <f t="shared" si="116"/>
        <v>0.75594852681754388</v>
      </c>
      <c r="CQ99" s="12">
        <f t="shared" si="117"/>
        <v>0.73900864897567575</v>
      </c>
      <c r="CR99" s="12">
        <f t="shared" si="118"/>
        <v>0.74808551135789469</v>
      </c>
      <c r="CS99" s="12">
        <f t="shared" si="119"/>
        <v>0.72271910873648648</v>
      </c>
    </row>
    <row r="100" spans="1:97" x14ac:dyDescent="0.2">
      <c r="A100" s="10">
        <v>94</v>
      </c>
      <c r="B100" s="10" t="s">
        <v>145</v>
      </c>
      <c r="C100" s="10">
        <v>109</v>
      </c>
      <c r="D100" s="10">
        <v>86</v>
      </c>
      <c r="E100" s="11">
        <v>54</v>
      </c>
      <c r="F100" s="10"/>
      <c r="G100" s="12">
        <v>71.689699888199996</v>
      </c>
      <c r="H100" s="12">
        <v>67.794958114600007</v>
      </c>
      <c r="I100" s="13">
        <v>52.858229875600003</v>
      </c>
      <c r="K100" s="10">
        <v>102</v>
      </c>
      <c r="L100" s="10">
        <v>91</v>
      </c>
      <c r="M100" s="10">
        <v>102</v>
      </c>
      <c r="N100" s="10">
        <v>90</v>
      </c>
      <c r="O100" s="14">
        <f t="shared" si="80"/>
        <v>86</v>
      </c>
      <c r="P100" s="12">
        <v>169.87243104000001</v>
      </c>
      <c r="Q100" s="12">
        <v>81.237519979499993</v>
      </c>
      <c r="R100" s="12">
        <v>161.85570979100001</v>
      </c>
      <c r="S100" s="12">
        <v>75.920145988499996</v>
      </c>
      <c r="T100" s="12">
        <f t="shared" si="81"/>
        <v>67.794958114600007</v>
      </c>
      <c r="V100" s="10">
        <v>85</v>
      </c>
      <c r="W100" s="10">
        <v>86</v>
      </c>
      <c r="X100" s="10">
        <v>86</v>
      </c>
      <c r="Y100" s="10">
        <v>87</v>
      </c>
      <c r="Z100" s="14">
        <f t="shared" si="82"/>
        <v>86</v>
      </c>
      <c r="AA100" s="10">
        <v>93</v>
      </c>
      <c r="AB100" s="10">
        <v>100</v>
      </c>
      <c r="AC100" s="10">
        <v>90</v>
      </c>
      <c r="AD100" s="10">
        <v>97</v>
      </c>
      <c r="AE100" s="14">
        <f t="shared" si="83"/>
        <v>102</v>
      </c>
      <c r="AF100" s="12">
        <v>216.739481926</v>
      </c>
      <c r="AG100" s="12">
        <v>120.219023943</v>
      </c>
      <c r="AH100" s="12">
        <v>76.445505142200005</v>
      </c>
      <c r="AI100" s="12">
        <v>67.963226795200001</v>
      </c>
      <c r="AJ100" s="15">
        <f t="shared" si="84"/>
        <v>67.794958114600007</v>
      </c>
      <c r="AK100" s="12">
        <v>362.07579708100002</v>
      </c>
      <c r="AL100" s="12">
        <v>288.16596913299998</v>
      </c>
      <c r="AM100" s="12">
        <v>172.042541981</v>
      </c>
      <c r="AN100" s="12">
        <v>157.323450089</v>
      </c>
      <c r="AO100" s="15">
        <f t="shared" si="85"/>
        <v>169.87243104000001</v>
      </c>
      <c r="AP100" s="12">
        <f t="shared" si="86"/>
        <v>1.8028717487239265</v>
      </c>
      <c r="AQ100" s="12">
        <f t="shared" si="87"/>
        <v>2.8352155110079047</v>
      </c>
      <c r="AR100" s="12">
        <f t="shared" si="88"/>
        <v>3.1890699153988304</v>
      </c>
      <c r="AS100" s="15">
        <f t="shared" si="89"/>
        <v>3.1969852619368164</v>
      </c>
      <c r="AT100" s="12">
        <f t="shared" si="90"/>
        <v>1.2564835402680312</v>
      </c>
      <c r="AU100" s="12">
        <f t="shared" si="91"/>
        <v>2.1045713049333279</v>
      </c>
      <c r="AV100" s="12">
        <f t="shared" si="92"/>
        <v>2.3014737909457796</v>
      </c>
      <c r="AW100" s="12">
        <f t="shared" si="93"/>
        <v>2.1314570873230259</v>
      </c>
      <c r="AY100" s="10">
        <f t="shared" si="94"/>
        <v>86</v>
      </c>
      <c r="AZ100" s="10">
        <v>83</v>
      </c>
      <c r="BA100" s="10">
        <v>86</v>
      </c>
      <c r="BB100" s="14">
        <v>83</v>
      </c>
      <c r="BC100" s="12">
        <f t="shared" si="95"/>
        <v>67.794958114600007</v>
      </c>
      <c r="BD100" s="12">
        <v>63.906579971299998</v>
      </c>
      <c r="BE100" s="12">
        <v>65.794307947199997</v>
      </c>
      <c r="BF100" s="12">
        <v>63.034070014999998</v>
      </c>
      <c r="BH100" s="12">
        <v>3.6733648777000001</v>
      </c>
      <c r="BI100" s="12">
        <v>0.85134983062699998</v>
      </c>
      <c r="BJ100" s="12">
        <v>1.7820658683799999</v>
      </c>
      <c r="BK100" s="12">
        <v>0.33800000000000002</v>
      </c>
      <c r="BL100" s="12">
        <v>11.882999999999999</v>
      </c>
      <c r="BM100" s="12">
        <v>1.8520000000000001</v>
      </c>
      <c r="BN100" s="12">
        <v>0.86199999999999999</v>
      </c>
      <c r="BO100" s="12">
        <v>2.7949999999999999</v>
      </c>
      <c r="BP100" s="15">
        <v>42.042000000000002</v>
      </c>
      <c r="BQ100" s="12">
        <v>123.465</v>
      </c>
      <c r="BR100" s="12">
        <f t="shared" si="96"/>
        <v>62.405415699007001</v>
      </c>
      <c r="BS100" s="12">
        <f t="shared" si="97"/>
        <v>67.794958114600007</v>
      </c>
      <c r="BU100" s="12">
        <f t="shared" si="98"/>
        <v>0.65770366869908259</v>
      </c>
      <c r="BV100" s="12">
        <f t="shared" si="99"/>
        <v>0.78831346644883726</v>
      </c>
      <c r="BW100" s="12">
        <f t="shared" si="100"/>
        <v>0.97885610880740748</v>
      </c>
      <c r="BY100" s="12">
        <f t="shared" si="101"/>
        <v>1.6654159905882353</v>
      </c>
      <c r="BZ100" s="12">
        <f t="shared" si="102"/>
        <v>0.89271999977472516</v>
      </c>
      <c r="CA100" s="12">
        <f t="shared" si="103"/>
        <v>1.5868206842254904</v>
      </c>
      <c r="CB100" s="12">
        <f t="shared" si="104"/>
        <v>0.84355717764999993</v>
      </c>
      <c r="CC100" s="12">
        <f t="shared" si="105"/>
        <v>0.78831346644883726</v>
      </c>
      <c r="CD100" s="9"/>
      <c r="CE100" s="12">
        <f t="shared" si="106"/>
        <v>2.549876257952941</v>
      </c>
      <c r="CF100" s="12">
        <f t="shared" si="107"/>
        <v>1.397895627244186</v>
      </c>
      <c r="CG100" s="12">
        <f t="shared" si="108"/>
        <v>0.88890122258372095</v>
      </c>
      <c r="CH100" s="12">
        <f t="shared" si="109"/>
        <v>0.78118651488735635</v>
      </c>
      <c r="CI100" s="15">
        <f t="shared" si="110"/>
        <v>0.78831346644883726</v>
      </c>
      <c r="CJ100" s="12">
        <f t="shared" si="111"/>
        <v>3.8932881406559141</v>
      </c>
      <c r="CK100" s="12">
        <f t="shared" si="112"/>
        <v>2.8816596913299999</v>
      </c>
      <c r="CL100" s="12">
        <f t="shared" si="113"/>
        <v>1.9115837997888889</v>
      </c>
      <c r="CM100" s="12">
        <f t="shared" si="114"/>
        <v>1.6218912380309278</v>
      </c>
      <c r="CN100" s="12">
        <f t="shared" si="115"/>
        <v>1.6654159905882353</v>
      </c>
      <c r="CP100" s="12">
        <f t="shared" si="116"/>
        <v>0.78831346644883726</v>
      </c>
      <c r="CQ100" s="12">
        <f t="shared" si="117"/>
        <v>0.76995879483493967</v>
      </c>
      <c r="CR100" s="12">
        <f t="shared" si="118"/>
        <v>0.76505009240930233</v>
      </c>
      <c r="CS100" s="12">
        <f t="shared" si="119"/>
        <v>0.75944662668674701</v>
      </c>
    </row>
    <row r="101" spans="1:97" x14ac:dyDescent="0.2">
      <c r="A101" s="10">
        <v>95</v>
      </c>
      <c r="B101" s="10" t="s">
        <v>146</v>
      </c>
      <c r="C101" s="10">
        <v>100</v>
      </c>
      <c r="D101" s="10">
        <v>71</v>
      </c>
      <c r="E101" s="11">
        <v>42</v>
      </c>
      <c r="F101" s="10"/>
      <c r="G101" s="12">
        <v>112.71996307400001</v>
      </c>
      <c r="H101" s="12">
        <v>90.739871025100001</v>
      </c>
      <c r="I101" s="13">
        <v>71.617385149</v>
      </c>
      <c r="K101" s="10">
        <v>78</v>
      </c>
      <c r="L101" s="10">
        <v>70</v>
      </c>
      <c r="M101" s="10">
        <v>78</v>
      </c>
      <c r="N101" s="10">
        <v>70</v>
      </c>
      <c r="O101" s="14">
        <f t="shared" si="80"/>
        <v>71</v>
      </c>
      <c r="P101" s="12">
        <v>196.52491498000001</v>
      </c>
      <c r="Q101" s="12">
        <v>72.106883049000004</v>
      </c>
      <c r="R101" s="12">
        <v>205.60374188399999</v>
      </c>
      <c r="S101" s="12">
        <v>92.930016994499994</v>
      </c>
      <c r="T101" s="12">
        <f t="shared" si="81"/>
        <v>90.739871025100001</v>
      </c>
      <c r="V101" s="10">
        <v>72</v>
      </c>
      <c r="W101" s="10">
        <v>73</v>
      </c>
      <c r="X101" s="10">
        <v>70</v>
      </c>
      <c r="Y101" s="10">
        <v>73</v>
      </c>
      <c r="Z101" s="14">
        <f t="shared" si="82"/>
        <v>71</v>
      </c>
      <c r="AA101" s="10">
        <v>78</v>
      </c>
      <c r="AB101" s="10">
        <v>81</v>
      </c>
      <c r="AC101" s="10">
        <v>76</v>
      </c>
      <c r="AD101" s="10">
        <v>79</v>
      </c>
      <c r="AE101" s="14">
        <f t="shared" si="83"/>
        <v>78</v>
      </c>
      <c r="AF101" s="12">
        <v>509.02226591099998</v>
      </c>
      <c r="AG101" s="12">
        <v>275.25765299800003</v>
      </c>
      <c r="AH101" s="12">
        <v>152.98249697700001</v>
      </c>
      <c r="AI101" s="12">
        <v>109.296315193</v>
      </c>
      <c r="AJ101" s="15">
        <f t="shared" si="84"/>
        <v>90.739871025100001</v>
      </c>
      <c r="AK101" s="12">
        <v>526.53993892699998</v>
      </c>
      <c r="AL101" s="12">
        <v>391.829375029</v>
      </c>
      <c r="AM101" s="12">
        <v>243.96557807900001</v>
      </c>
      <c r="AN101" s="12">
        <v>208.475692987</v>
      </c>
      <c r="AO101" s="15">
        <f t="shared" si="85"/>
        <v>196.52491498000001</v>
      </c>
      <c r="AP101" s="12">
        <f t="shared" si="86"/>
        <v>1.8492574515800964</v>
      </c>
      <c r="AQ101" s="12">
        <f t="shared" si="87"/>
        <v>3.3273235564165775</v>
      </c>
      <c r="AR101" s="12">
        <f t="shared" si="88"/>
        <v>4.6572683169798283</v>
      </c>
      <c r="AS101" s="15">
        <f t="shared" si="89"/>
        <v>5.6096869012542108</v>
      </c>
      <c r="AT101" s="12">
        <f t="shared" si="90"/>
        <v>1.3437990423459951</v>
      </c>
      <c r="AU101" s="12">
        <f t="shared" si="91"/>
        <v>2.1582550418506083</v>
      </c>
      <c r="AV101" s="12">
        <f t="shared" si="92"/>
        <v>2.5256658528523688</v>
      </c>
      <c r="AW101" s="12">
        <f t="shared" si="93"/>
        <v>2.6792528518869223</v>
      </c>
      <c r="AY101" s="10">
        <f t="shared" si="94"/>
        <v>71</v>
      </c>
      <c r="AZ101" s="10">
        <v>71</v>
      </c>
      <c r="BA101" s="10">
        <v>71</v>
      </c>
      <c r="BB101" s="14">
        <v>71</v>
      </c>
      <c r="BC101" s="12">
        <f t="shared" si="95"/>
        <v>90.739871025100001</v>
      </c>
      <c r="BD101" s="12">
        <v>89.678104877500004</v>
      </c>
      <c r="BE101" s="12">
        <v>91.090094804800003</v>
      </c>
      <c r="BF101" s="12">
        <v>89.201941966999996</v>
      </c>
      <c r="BH101" s="12">
        <v>5.1067469120000002</v>
      </c>
      <c r="BI101" s="12">
        <v>0.96136999130199996</v>
      </c>
      <c r="BJ101" s="12">
        <v>2.5391561985000002</v>
      </c>
      <c r="BK101" s="12">
        <v>1.552</v>
      </c>
      <c r="BL101" s="12">
        <v>13.144</v>
      </c>
      <c r="BM101" s="12">
        <v>2.2650000000000001</v>
      </c>
      <c r="BN101" s="12">
        <v>1.171</v>
      </c>
      <c r="BO101" s="12">
        <v>3.0880000000000001</v>
      </c>
      <c r="BP101" s="15">
        <v>60.287999999999997</v>
      </c>
      <c r="BQ101" s="12">
        <v>142.262</v>
      </c>
      <c r="BR101" s="12">
        <f t="shared" si="96"/>
        <v>85.008526189801998</v>
      </c>
      <c r="BS101" s="12">
        <f t="shared" si="97"/>
        <v>90.739871025100001</v>
      </c>
      <c r="BU101" s="12">
        <f t="shared" si="98"/>
        <v>1.1271996307400001</v>
      </c>
      <c r="BV101" s="12">
        <f t="shared" si="99"/>
        <v>1.2780263524661972</v>
      </c>
      <c r="BW101" s="12">
        <f t="shared" si="100"/>
        <v>1.7051758368809524</v>
      </c>
      <c r="BY101" s="12">
        <f t="shared" si="101"/>
        <v>2.5195501920512822</v>
      </c>
      <c r="BZ101" s="12">
        <f t="shared" si="102"/>
        <v>1.0300983292714285</v>
      </c>
      <c r="CA101" s="12">
        <f t="shared" si="103"/>
        <v>2.6359454087692304</v>
      </c>
      <c r="CB101" s="12">
        <f t="shared" si="104"/>
        <v>1.3275716713499999</v>
      </c>
      <c r="CC101" s="12">
        <f t="shared" si="105"/>
        <v>1.2780263524661972</v>
      </c>
      <c r="CD101" s="9"/>
      <c r="CE101" s="12">
        <f t="shared" si="106"/>
        <v>7.0697536932083329</v>
      </c>
      <c r="CF101" s="12">
        <f t="shared" si="107"/>
        <v>3.7706527807945207</v>
      </c>
      <c r="CG101" s="12">
        <f t="shared" si="108"/>
        <v>2.1854642425285715</v>
      </c>
      <c r="CH101" s="12">
        <f t="shared" si="109"/>
        <v>1.4972097971643836</v>
      </c>
      <c r="CI101" s="15">
        <f t="shared" si="110"/>
        <v>1.2780263524661972</v>
      </c>
      <c r="CJ101" s="12">
        <f t="shared" si="111"/>
        <v>6.7505120375256409</v>
      </c>
      <c r="CK101" s="12">
        <f t="shared" si="112"/>
        <v>4.8373996917160493</v>
      </c>
      <c r="CL101" s="12">
        <f t="shared" si="113"/>
        <v>3.2100733957763161</v>
      </c>
      <c r="CM101" s="12">
        <f t="shared" si="114"/>
        <v>2.6389328226202533</v>
      </c>
      <c r="CN101" s="12">
        <f t="shared" si="115"/>
        <v>2.5195501920512822</v>
      </c>
      <c r="CP101" s="12">
        <f t="shared" si="116"/>
        <v>1.2780263524661972</v>
      </c>
      <c r="CQ101" s="12">
        <f t="shared" si="117"/>
        <v>1.2630718996830987</v>
      </c>
      <c r="CR101" s="12">
        <f t="shared" si="118"/>
        <v>1.2829590817577465</v>
      </c>
      <c r="CS101" s="12">
        <f t="shared" si="119"/>
        <v>1.2563653798169014</v>
      </c>
    </row>
    <row r="102" spans="1:97" x14ac:dyDescent="0.2">
      <c r="A102" s="10">
        <v>96</v>
      </c>
      <c r="B102" s="10" t="s">
        <v>147</v>
      </c>
      <c r="C102" s="10">
        <v>102</v>
      </c>
      <c r="D102" s="10">
        <v>62</v>
      </c>
      <c r="E102" s="11">
        <v>54</v>
      </c>
      <c r="F102" s="10"/>
      <c r="G102" s="12">
        <v>79.973577976200005</v>
      </c>
      <c r="H102" s="12">
        <v>56.655153989799999</v>
      </c>
      <c r="I102" s="13">
        <v>61.987557172800003</v>
      </c>
      <c r="K102" s="10">
        <v>69</v>
      </c>
      <c r="L102" s="10">
        <v>65</v>
      </c>
      <c r="M102" s="10">
        <v>69</v>
      </c>
      <c r="N102" s="10">
        <v>65</v>
      </c>
      <c r="O102" s="14">
        <f t="shared" ref="O102:O125" si="120">D102</f>
        <v>62</v>
      </c>
      <c r="P102" s="12">
        <v>121.920464039</v>
      </c>
      <c r="Q102" s="12">
        <v>63.977490901899998</v>
      </c>
      <c r="R102" s="12">
        <v>127.341692924</v>
      </c>
      <c r="S102" s="12">
        <v>64.019434928899997</v>
      </c>
      <c r="T102" s="12">
        <f t="shared" ref="T102:T125" si="121">H102</f>
        <v>56.655153989799999</v>
      </c>
      <c r="V102" s="10">
        <v>62</v>
      </c>
      <c r="W102" s="10">
        <v>63</v>
      </c>
      <c r="X102" s="10">
        <v>62</v>
      </c>
      <c r="Y102" s="10">
        <v>63</v>
      </c>
      <c r="Z102" s="14">
        <f t="shared" ref="Z102:Z125" si="122">D102</f>
        <v>62</v>
      </c>
      <c r="AA102" s="10">
        <v>69</v>
      </c>
      <c r="AB102" s="10">
        <v>66</v>
      </c>
      <c r="AC102" s="10">
        <v>67</v>
      </c>
      <c r="AD102" s="10">
        <v>66</v>
      </c>
      <c r="AE102" s="14">
        <f t="shared" ref="AE102:AE125" si="123">K102</f>
        <v>69</v>
      </c>
      <c r="AF102" s="12">
        <v>242.130306959</v>
      </c>
      <c r="AG102" s="12">
        <v>133.164367914</v>
      </c>
      <c r="AH102" s="12">
        <v>79.445410966899999</v>
      </c>
      <c r="AI102" s="12">
        <v>61.718338966399998</v>
      </c>
      <c r="AJ102" s="15">
        <f t="shared" ref="AJ102:AJ125" si="124">H102</f>
        <v>56.655153989799999</v>
      </c>
      <c r="AK102" s="12">
        <v>299.91042804699998</v>
      </c>
      <c r="AL102" s="12">
        <v>212.366831064</v>
      </c>
      <c r="AM102" s="12">
        <v>144.91678810100001</v>
      </c>
      <c r="AN102" s="12">
        <v>121.317013979</v>
      </c>
      <c r="AO102" s="15">
        <f t="shared" ref="AO102:AO125" si="125">P102</f>
        <v>121.920464039</v>
      </c>
      <c r="AP102" s="12">
        <f t="shared" ref="AP102:AP126" si="126">$AF102/AG102</f>
        <v>1.8182815024164138</v>
      </c>
      <c r="AQ102" s="12">
        <f t="shared" ref="AQ102:AQ126" si="127">$AF102/AH102</f>
        <v>3.0477569945466172</v>
      </c>
      <c r="AR102" s="12">
        <f t="shared" ref="AR102:AR126" si="128">$AF102/AI102</f>
        <v>3.9231500881904462</v>
      </c>
      <c r="AS102" s="15">
        <f t="shared" ref="AS102:AS126" si="129">$AF102/AJ102</f>
        <v>4.273756047024289</v>
      </c>
      <c r="AT102" s="12">
        <f t="shared" ref="AT102:AT126" si="130">$AK102/AL102</f>
        <v>1.412228202230966</v>
      </c>
      <c r="AU102" s="12">
        <f t="shared" ref="AU102:AU126" si="131">$AK102/AM102</f>
        <v>2.0695354346245716</v>
      </c>
      <c r="AV102" s="12">
        <f t="shared" ref="AV102:AV126" si="132">$AK102/AN102</f>
        <v>2.4721217429478979</v>
      </c>
      <c r="AW102" s="12">
        <f t="shared" ref="AW102:AW126" si="133">$AK102/AO102</f>
        <v>2.4598858806103663</v>
      </c>
      <c r="AY102" s="10">
        <f t="shared" ref="AY102:AY125" si="134">D102</f>
        <v>62</v>
      </c>
      <c r="AZ102" s="10">
        <v>66</v>
      </c>
      <c r="BA102" s="10">
        <v>62</v>
      </c>
      <c r="BB102" s="14">
        <v>66</v>
      </c>
      <c r="BC102" s="12">
        <f t="shared" ref="BC102:BC125" si="135">H102</f>
        <v>56.655153989799999</v>
      </c>
      <c r="BD102" s="12">
        <v>58.546576976799997</v>
      </c>
      <c r="BE102" s="12">
        <v>55.585365056999997</v>
      </c>
      <c r="BF102" s="12">
        <v>57.851334810300003</v>
      </c>
      <c r="BH102" s="12">
        <v>4.0974440574599997</v>
      </c>
      <c r="BI102" s="12">
        <v>0.70868301391599997</v>
      </c>
      <c r="BJ102" s="12">
        <v>1.9857859611499999</v>
      </c>
      <c r="BK102" s="12">
        <v>0.63</v>
      </c>
      <c r="BL102" s="12">
        <v>9.2469999999999999</v>
      </c>
      <c r="BM102" s="12">
        <v>1.575</v>
      </c>
      <c r="BN102" s="12">
        <v>0.85399999999999998</v>
      </c>
      <c r="BO102" s="12">
        <v>2.4169999999999998</v>
      </c>
      <c r="BP102" s="15">
        <v>35.207999999999998</v>
      </c>
      <c r="BQ102" s="12">
        <v>88.911000000000001</v>
      </c>
      <c r="BR102" s="12">
        <f t="shared" ref="BR102:BR125" si="136">SUM(BI102:BP102)</f>
        <v>52.625468975065999</v>
      </c>
      <c r="BS102" s="12">
        <f t="shared" ref="BS102:BS125" si="137">H102</f>
        <v>56.655153989799999</v>
      </c>
      <c r="BU102" s="12">
        <f t="shared" ref="BU102:BU125" si="138">G102/C102</f>
        <v>0.78405468604117656</v>
      </c>
      <c r="BV102" s="12">
        <f t="shared" ref="BV102:BV125" si="139">H102/D102</f>
        <v>0.9137928062870968</v>
      </c>
      <c r="BW102" s="12">
        <f t="shared" ref="BW102:BW125" si="140">I102/E102</f>
        <v>1.1479177254222224</v>
      </c>
      <c r="BY102" s="12">
        <f t="shared" ref="BY102:BY125" si="141">P102/K102</f>
        <v>1.7669632469420289</v>
      </c>
      <c r="BZ102" s="12">
        <f t="shared" ref="BZ102:BZ125" si="142">Q102/L102</f>
        <v>0.98426909079846148</v>
      </c>
      <c r="CA102" s="12">
        <f t="shared" ref="CA102:CA125" si="143">R102/M102</f>
        <v>1.8455317815072463</v>
      </c>
      <c r="CB102" s="12">
        <f t="shared" ref="CB102:CB125" si="144">S102/N102</f>
        <v>0.98491438352153837</v>
      </c>
      <c r="CC102" s="12">
        <f t="shared" ref="CC102:CC125" si="145">T102/O102</f>
        <v>0.9137928062870968</v>
      </c>
      <c r="CD102" s="9"/>
      <c r="CE102" s="12">
        <f t="shared" ref="CE102:CE125" si="146">AF102/V102</f>
        <v>3.9053275315967739</v>
      </c>
      <c r="CF102" s="12">
        <f t="shared" ref="CF102:CF125" si="147">AG102/W102</f>
        <v>2.1137201256190474</v>
      </c>
      <c r="CG102" s="12">
        <f t="shared" ref="CG102:CG125" si="148">AH102/X102</f>
        <v>1.2813775962403227</v>
      </c>
      <c r="CH102" s="12">
        <f t="shared" ref="CH102:CH125" si="149">AI102/Y102</f>
        <v>0.97965617406984118</v>
      </c>
      <c r="CI102" s="15">
        <f t="shared" ref="CI102:CI125" si="150">AJ102/Z102</f>
        <v>0.9137928062870968</v>
      </c>
      <c r="CJ102" s="12">
        <f t="shared" ref="CJ102:CJ125" si="151">AK102/AA102</f>
        <v>4.3465279427101446</v>
      </c>
      <c r="CK102" s="12">
        <f t="shared" ref="CK102:CK125" si="152">AL102/AB102</f>
        <v>3.2176792585454543</v>
      </c>
      <c r="CL102" s="12">
        <f t="shared" ref="CL102:CL125" si="153">AM102/AC102</f>
        <v>2.1629371358358211</v>
      </c>
      <c r="CM102" s="12">
        <f t="shared" ref="CM102:CM125" si="154">AN102/AD102</f>
        <v>1.8381365754393939</v>
      </c>
      <c r="CN102" s="12">
        <f t="shared" ref="CN102:CN125" si="155">AO102/AE102</f>
        <v>1.7669632469420289</v>
      </c>
      <c r="CP102" s="12">
        <f t="shared" ref="CP102:CP125" si="156">BC102/AY102</f>
        <v>0.9137928062870968</v>
      </c>
      <c r="CQ102" s="12">
        <f t="shared" ref="CQ102:CQ125" si="157">BD102/AZ102</f>
        <v>0.88706934813333327</v>
      </c>
      <c r="CR102" s="12">
        <f t="shared" ref="CR102:CR125" si="158">BE102/BA102</f>
        <v>0.89653814608064508</v>
      </c>
      <c r="CS102" s="12">
        <f t="shared" ref="CS102:CS125" si="159">BF102/BB102</f>
        <v>0.87653537591363639</v>
      </c>
    </row>
    <row r="103" spans="1:97" x14ac:dyDescent="0.2">
      <c r="A103" s="10">
        <v>97</v>
      </c>
      <c r="B103" s="10" t="s">
        <v>148</v>
      </c>
      <c r="C103" s="10">
        <v>113</v>
      </c>
      <c r="D103" s="10">
        <v>73</v>
      </c>
      <c r="E103" s="11">
        <v>53</v>
      </c>
      <c r="F103" s="10"/>
      <c r="G103" s="12">
        <v>61.1140561104</v>
      </c>
      <c r="H103" s="12">
        <v>46.620943069500001</v>
      </c>
      <c r="I103" s="13">
        <v>44.143932104100003</v>
      </c>
      <c r="K103" s="10">
        <v>77</v>
      </c>
      <c r="L103" s="10">
        <v>70</v>
      </c>
      <c r="M103" s="10">
        <v>77</v>
      </c>
      <c r="N103" s="10">
        <v>70</v>
      </c>
      <c r="O103" s="14">
        <f t="shared" si="120"/>
        <v>73</v>
      </c>
      <c r="P103" s="12">
        <v>89.601101875300003</v>
      </c>
      <c r="Q103" s="12">
        <v>53.478947162600001</v>
      </c>
      <c r="R103" s="12">
        <v>93.745142936700006</v>
      </c>
      <c r="S103" s="12">
        <v>49.228131055799999</v>
      </c>
      <c r="T103" s="12">
        <f t="shared" si="121"/>
        <v>46.620943069500001</v>
      </c>
      <c r="V103" s="10">
        <v>73</v>
      </c>
      <c r="W103" s="10">
        <v>73</v>
      </c>
      <c r="X103" s="10">
        <v>72</v>
      </c>
      <c r="Y103" s="10">
        <v>72</v>
      </c>
      <c r="Z103" s="14">
        <f t="shared" si="122"/>
        <v>73</v>
      </c>
      <c r="AA103" s="10">
        <v>76</v>
      </c>
      <c r="AB103" s="10">
        <v>82</v>
      </c>
      <c r="AC103" s="10">
        <v>80</v>
      </c>
      <c r="AD103" s="10">
        <v>76</v>
      </c>
      <c r="AE103" s="14">
        <f t="shared" si="123"/>
        <v>77</v>
      </c>
      <c r="AF103" s="12">
        <v>135.35654401799999</v>
      </c>
      <c r="AG103" s="12">
        <v>76.955049991600006</v>
      </c>
      <c r="AH103" s="12">
        <v>50.8908629417</v>
      </c>
      <c r="AI103" s="12">
        <v>44.457263946499999</v>
      </c>
      <c r="AJ103" s="15">
        <f t="shared" si="124"/>
        <v>46.620943069500001</v>
      </c>
      <c r="AK103" s="12">
        <v>219.96626496299999</v>
      </c>
      <c r="AL103" s="12">
        <v>174.991431952</v>
      </c>
      <c r="AM103" s="12">
        <v>116.325067997</v>
      </c>
      <c r="AN103" s="12">
        <v>94.308931827500004</v>
      </c>
      <c r="AO103" s="15">
        <f t="shared" si="125"/>
        <v>89.601101875300003</v>
      </c>
      <c r="AP103" s="12">
        <f t="shared" si="126"/>
        <v>1.7589039839851286</v>
      </c>
      <c r="AQ103" s="12">
        <f t="shared" si="127"/>
        <v>2.6597415762641505</v>
      </c>
      <c r="AR103" s="12">
        <f t="shared" si="128"/>
        <v>3.0446440469410905</v>
      </c>
      <c r="AS103" s="15">
        <f t="shared" si="129"/>
        <v>2.9033420412842728</v>
      </c>
      <c r="AT103" s="12">
        <f t="shared" si="130"/>
        <v>1.2570116291369999</v>
      </c>
      <c r="AU103" s="12">
        <f t="shared" si="131"/>
        <v>1.8909618429681285</v>
      </c>
      <c r="AV103" s="12">
        <f t="shared" si="132"/>
        <v>2.3324011914941329</v>
      </c>
      <c r="AW103" s="12">
        <f t="shared" si="133"/>
        <v>2.4549504454658639</v>
      </c>
      <c r="AY103" s="10">
        <f t="shared" si="134"/>
        <v>73</v>
      </c>
      <c r="AZ103" s="10">
        <v>70</v>
      </c>
      <c r="BA103" s="10">
        <v>73</v>
      </c>
      <c r="BB103" s="14">
        <v>70</v>
      </c>
      <c r="BC103" s="12">
        <f t="shared" si="135"/>
        <v>46.620943069500001</v>
      </c>
      <c r="BD103" s="12">
        <v>44.079537868499997</v>
      </c>
      <c r="BE103" s="12">
        <v>45.984139204000002</v>
      </c>
      <c r="BF103" s="12">
        <v>42.915733814200003</v>
      </c>
      <c r="BH103" s="12">
        <v>2.9924638271299999</v>
      </c>
      <c r="BI103" s="12">
        <v>0.71903204917899999</v>
      </c>
      <c r="BJ103" s="12">
        <v>1.42557501793</v>
      </c>
      <c r="BK103" s="12">
        <v>0.20499999999999999</v>
      </c>
      <c r="BL103" s="12">
        <v>8.4269999999999996</v>
      </c>
      <c r="BM103" s="12">
        <v>1.258</v>
      </c>
      <c r="BN103" s="12">
        <v>0.65300000000000002</v>
      </c>
      <c r="BO103" s="12">
        <v>2.3330000000000002</v>
      </c>
      <c r="BP103" s="15">
        <v>27.606000000000002</v>
      </c>
      <c r="BQ103" s="12">
        <v>63.42</v>
      </c>
      <c r="BR103" s="12">
        <f t="shared" si="136"/>
        <v>42.626607067109006</v>
      </c>
      <c r="BS103" s="12">
        <f t="shared" si="137"/>
        <v>46.620943069500001</v>
      </c>
      <c r="BU103" s="12">
        <f t="shared" si="138"/>
        <v>0.54083235495929205</v>
      </c>
      <c r="BV103" s="12">
        <f t="shared" si="139"/>
        <v>0.63864305574657532</v>
      </c>
      <c r="BW103" s="12">
        <f t="shared" si="140"/>
        <v>0.83290437932264161</v>
      </c>
      <c r="BY103" s="12">
        <f t="shared" si="141"/>
        <v>1.1636506737051948</v>
      </c>
      <c r="BZ103" s="12">
        <f t="shared" si="142"/>
        <v>0.76398495946571432</v>
      </c>
      <c r="CA103" s="12">
        <f t="shared" si="143"/>
        <v>1.2174693887883117</v>
      </c>
      <c r="CB103" s="12">
        <f t="shared" si="144"/>
        <v>0.70325901508285715</v>
      </c>
      <c r="CC103" s="12">
        <f t="shared" si="145"/>
        <v>0.63864305574657532</v>
      </c>
      <c r="CD103" s="9"/>
      <c r="CE103" s="12">
        <f t="shared" si="146"/>
        <v>1.8541992331232875</v>
      </c>
      <c r="CF103" s="12">
        <f t="shared" si="147"/>
        <v>1.0541787670082192</v>
      </c>
      <c r="CG103" s="12">
        <f t="shared" si="148"/>
        <v>0.70681754085694448</v>
      </c>
      <c r="CH103" s="12">
        <f t="shared" si="149"/>
        <v>0.61746199925694445</v>
      </c>
      <c r="CI103" s="15">
        <f t="shared" si="150"/>
        <v>0.63864305574657532</v>
      </c>
      <c r="CJ103" s="12">
        <f t="shared" si="151"/>
        <v>2.8942929600394733</v>
      </c>
      <c r="CK103" s="12">
        <f t="shared" si="152"/>
        <v>2.1340418530731706</v>
      </c>
      <c r="CL103" s="12">
        <f t="shared" si="153"/>
        <v>1.4540633499625</v>
      </c>
      <c r="CM103" s="12">
        <f t="shared" si="154"/>
        <v>1.2409069977302631</v>
      </c>
      <c r="CN103" s="12">
        <f t="shared" si="155"/>
        <v>1.1636506737051948</v>
      </c>
      <c r="CP103" s="12">
        <f t="shared" si="156"/>
        <v>0.63864305574657532</v>
      </c>
      <c r="CQ103" s="12">
        <f t="shared" si="157"/>
        <v>0.62970768383571429</v>
      </c>
      <c r="CR103" s="12">
        <f t="shared" si="158"/>
        <v>0.6299197151232877</v>
      </c>
      <c r="CS103" s="12">
        <f t="shared" si="159"/>
        <v>0.61308191163142867</v>
      </c>
    </row>
    <row r="104" spans="1:97" x14ac:dyDescent="0.2">
      <c r="A104" s="10">
        <v>98</v>
      </c>
      <c r="B104" s="10" t="s">
        <v>149</v>
      </c>
      <c r="C104" s="10">
        <v>105</v>
      </c>
      <c r="D104" s="10">
        <v>73</v>
      </c>
      <c r="E104" s="11">
        <v>52</v>
      </c>
      <c r="F104" s="10"/>
      <c r="G104" s="12">
        <v>91.430559873600004</v>
      </c>
      <c r="H104" s="12">
        <v>74.392210960400007</v>
      </c>
      <c r="I104" s="13">
        <v>71.700226068500001</v>
      </c>
      <c r="K104" s="10">
        <v>80</v>
      </c>
      <c r="L104" s="10">
        <v>73</v>
      </c>
      <c r="M104" s="10">
        <v>80</v>
      </c>
      <c r="N104" s="10">
        <v>73</v>
      </c>
      <c r="O104" s="14">
        <f t="shared" si="120"/>
        <v>73</v>
      </c>
      <c r="P104" s="12">
        <v>200.49269700100001</v>
      </c>
      <c r="Q104" s="12">
        <v>74.270993947999997</v>
      </c>
      <c r="R104" s="12">
        <v>211.52454304700001</v>
      </c>
      <c r="S104" s="12">
        <v>80.479934215499995</v>
      </c>
      <c r="T104" s="12">
        <f t="shared" si="121"/>
        <v>74.392210960400007</v>
      </c>
      <c r="V104" s="10">
        <v>71</v>
      </c>
      <c r="W104" s="10">
        <v>72</v>
      </c>
      <c r="X104" s="10">
        <v>72</v>
      </c>
      <c r="Y104" s="10">
        <v>72</v>
      </c>
      <c r="Z104" s="14">
        <f t="shared" si="122"/>
        <v>73</v>
      </c>
      <c r="AA104" s="10">
        <v>76</v>
      </c>
      <c r="AB104" s="10">
        <v>74</v>
      </c>
      <c r="AC104" s="10">
        <v>73</v>
      </c>
      <c r="AD104" s="10">
        <v>79</v>
      </c>
      <c r="AE104" s="14">
        <f t="shared" si="123"/>
        <v>80</v>
      </c>
      <c r="AF104" s="12">
        <v>430.70687699299998</v>
      </c>
      <c r="AG104" s="12">
        <v>235.273738861</v>
      </c>
      <c r="AH104" s="12">
        <v>138.06827616699999</v>
      </c>
      <c r="AI104" s="12">
        <v>92.596678018600002</v>
      </c>
      <c r="AJ104" s="15">
        <f t="shared" si="124"/>
        <v>74.392210960400007</v>
      </c>
      <c r="AK104" s="12">
        <v>530.71861100199999</v>
      </c>
      <c r="AL104" s="12">
        <v>363.39448594999999</v>
      </c>
      <c r="AM104" s="12">
        <v>237.93835806800001</v>
      </c>
      <c r="AN104" s="12">
        <v>210.68888306599999</v>
      </c>
      <c r="AO104" s="15">
        <f t="shared" si="125"/>
        <v>200.49269700100001</v>
      </c>
      <c r="AP104" s="12">
        <f t="shared" si="126"/>
        <v>1.8306627806321474</v>
      </c>
      <c r="AQ104" s="12">
        <f t="shared" si="127"/>
        <v>3.1195209279794294</v>
      </c>
      <c r="AR104" s="12">
        <f t="shared" si="128"/>
        <v>4.6514290383774179</v>
      </c>
      <c r="AS104" s="15">
        <f t="shared" si="129"/>
        <v>5.7896770566783013</v>
      </c>
      <c r="AT104" s="12">
        <f t="shared" si="130"/>
        <v>1.4604476169047387</v>
      </c>
      <c r="AU104" s="12">
        <f t="shared" si="131"/>
        <v>2.2304878259701479</v>
      </c>
      <c r="AV104" s="12">
        <f t="shared" si="132"/>
        <v>2.5189682686568142</v>
      </c>
      <c r="AW104" s="12">
        <f t="shared" si="133"/>
        <v>2.6470720327501649</v>
      </c>
      <c r="AY104" s="10">
        <f t="shared" si="134"/>
        <v>73</v>
      </c>
      <c r="AZ104" s="10">
        <v>76</v>
      </c>
      <c r="BA104" s="10">
        <v>73</v>
      </c>
      <c r="BB104" s="14">
        <v>76</v>
      </c>
      <c r="BC104" s="12">
        <f t="shared" si="135"/>
        <v>74.392210960400007</v>
      </c>
      <c r="BD104" s="12">
        <v>76.844719171500003</v>
      </c>
      <c r="BE104" s="12">
        <v>74.587226867699997</v>
      </c>
      <c r="BF104" s="12">
        <v>74.079640150100005</v>
      </c>
      <c r="BH104" s="12">
        <v>5.0129370689400004</v>
      </c>
      <c r="BI104" s="12">
        <v>0.93285989761400001</v>
      </c>
      <c r="BJ104" s="12">
        <v>2.4420278072400001</v>
      </c>
      <c r="BK104" s="12">
        <v>1.7869999999999999</v>
      </c>
      <c r="BL104" s="12">
        <v>13.456</v>
      </c>
      <c r="BM104" s="12">
        <v>2.31</v>
      </c>
      <c r="BN104" s="12">
        <v>1.2749999999999999</v>
      </c>
      <c r="BO104" s="12">
        <v>3.133</v>
      </c>
      <c r="BP104" s="15">
        <v>43.256</v>
      </c>
      <c r="BQ104" s="12">
        <v>148.661</v>
      </c>
      <c r="BR104" s="12">
        <f t="shared" si="136"/>
        <v>68.591887704854003</v>
      </c>
      <c r="BS104" s="12">
        <f t="shared" si="137"/>
        <v>74.392210960400007</v>
      </c>
      <c r="BU104" s="12">
        <f t="shared" si="138"/>
        <v>0.87076723689142865</v>
      </c>
      <c r="BV104" s="12">
        <f t="shared" si="139"/>
        <v>1.0190713830191782</v>
      </c>
      <c r="BW104" s="12">
        <f t="shared" si="140"/>
        <v>1.3788505013173078</v>
      </c>
      <c r="BY104" s="12">
        <f t="shared" si="141"/>
        <v>2.5061587125125002</v>
      </c>
      <c r="BZ104" s="12">
        <f t="shared" si="142"/>
        <v>1.017410876</v>
      </c>
      <c r="CA104" s="12">
        <f t="shared" si="143"/>
        <v>2.6440567880875001</v>
      </c>
      <c r="CB104" s="12">
        <f t="shared" si="144"/>
        <v>1.1024648522671232</v>
      </c>
      <c r="CC104" s="12">
        <f t="shared" si="145"/>
        <v>1.0190713830191782</v>
      </c>
      <c r="CD104" s="9"/>
      <c r="CE104" s="12">
        <f t="shared" si="146"/>
        <v>6.0662940421549294</v>
      </c>
      <c r="CF104" s="12">
        <f t="shared" si="147"/>
        <v>3.267690817513889</v>
      </c>
      <c r="CG104" s="12">
        <f t="shared" si="148"/>
        <v>1.9176149467638888</v>
      </c>
      <c r="CH104" s="12">
        <f t="shared" si="149"/>
        <v>1.2860649724805555</v>
      </c>
      <c r="CI104" s="15">
        <f t="shared" si="150"/>
        <v>1.0190713830191782</v>
      </c>
      <c r="CJ104" s="12">
        <f t="shared" si="151"/>
        <v>6.9831396184473684</v>
      </c>
      <c r="CK104" s="12">
        <f t="shared" si="152"/>
        <v>4.9107362966216215</v>
      </c>
      <c r="CL104" s="12">
        <f t="shared" si="153"/>
        <v>3.2594295625753427</v>
      </c>
      <c r="CM104" s="12">
        <f t="shared" si="154"/>
        <v>2.6669478869113923</v>
      </c>
      <c r="CN104" s="12">
        <f t="shared" si="155"/>
        <v>2.5061587125125002</v>
      </c>
      <c r="CP104" s="12">
        <f t="shared" si="156"/>
        <v>1.0190713830191782</v>
      </c>
      <c r="CQ104" s="12">
        <f t="shared" si="157"/>
        <v>1.0111147259407895</v>
      </c>
      <c r="CR104" s="12">
        <f t="shared" si="158"/>
        <v>1.0217428338041095</v>
      </c>
      <c r="CS104" s="12">
        <f t="shared" si="159"/>
        <v>0.97473210723815795</v>
      </c>
    </row>
    <row r="105" spans="1:97" x14ac:dyDescent="0.2">
      <c r="A105" s="10">
        <v>99</v>
      </c>
      <c r="B105" s="10" t="s">
        <v>150</v>
      </c>
      <c r="C105" s="10">
        <v>101</v>
      </c>
      <c r="D105" s="10">
        <v>63</v>
      </c>
      <c r="E105" s="11">
        <v>48</v>
      </c>
      <c r="F105" s="10"/>
      <c r="G105" s="12">
        <v>95.053965091699993</v>
      </c>
      <c r="H105" s="12">
        <v>68.679304122900007</v>
      </c>
      <c r="I105" s="13">
        <v>66.341475963600004</v>
      </c>
      <c r="K105" s="10">
        <v>70</v>
      </c>
      <c r="L105" s="10">
        <v>65</v>
      </c>
      <c r="M105" s="10">
        <v>70</v>
      </c>
      <c r="N105" s="10">
        <v>65</v>
      </c>
      <c r="O105" s="14">
        <f t="shared" si="120"/>
        <v>63</v>
      </c>
      <c r="P105" s="12">
        <v>171.36777401000001</v>
      </c>
      <c r="Q105" s="12">
        <v>77.835443019899998</v>
      </c>
      <c r="R105" s="12">
        <v>183.98091816900001</v>
      </c>
      <c r="S105" s="12">
        <v>75.020768165600003</v>
      </c>
      <c r="T105" s="12">
        <f t="shared" si="121"/>
        <v>68.679304122900007</v>
      </c>
      <c r="V105" s="10">
        <v>64</v>
      </c>
      <c r="W105" s="10">
        <v>64</v>
      </c>
      <c r="X105" s="10">
        <v>63</v>
      </c>
      <c r="Y105" s="10">
        <v>64</v>
      </c>
      <c r="Z105" s="14">
        <f t="shared" si="122"/>
        <v>63</v>
      </c>
      <c r="AA105" s="10">
        <v>70</v>
      </c>
      <c r="AB105" s="10">
        <v>68</v>
      </c>
      <c r="AC105" s="10">
        <v>72</v>
      </c>
      <c r="AD105" s="10">
        <v>67</v>
      </c>
      <c r="AE105" s="14">
        <f t="shared" si="123"/>
        <v>70</v>
      </c>
      <c r="AF105" s="12">
        <v>411.80963993099999</v>
      </c>
      <c r="AG105" s="12">
        <v>219.35796690000001</v>
      </c>
      <c r="AH105" s="12">
        <v>125.44940304799999</v>
      </c>
      <c r="AI105" s="12">
        <v>84.581623077399996</v>
      </c>
      <c r="AJ105" s="15">
        <f t="shared" si="124"/>
        <v>68.679304122900007</v>
      </c>
      <c r="AK105" s="12">
        <v>470.72928309399998</v>
      </c>
      <c r="AL105" s="12">
        <v>326.77386903799999</v>
      </c>
      <c r="AM105" s="12">
        <v>229.43169403100001</v>
      </c>
      <c r="AN105" s="12">
        <v>174.70201587700001</v>
      </c>
      <c r="AO105" s="15">
        <f t="shared" si="125"/>
        <v>171.36777401000001</v>
      </c>
      <c r="AP105" s="12">
        <f t="shared" si="126"/>
        <v>1.8773407036487262</v>
      </c>
      <c r="AQ105" s="12">
        <f t="shared" si="127"/>
        <v>3.2826751656477122</v>
      </c>
      <c r="AR105" s="12">
        <f t="shared" si="128"/>
        <v>4.8687838439108235</v>
      </c>
      <c r="AS105" s="15">
        <f t="shared" si="129"/>
        <v>5.9961242355350057</v>
      </c>
      <c r="AT105" s="12">
        <f t="shared" si="130"/>
        <v>1.4405352682568986</v>
      </c>
      <c r="AU105" s="12">
        <f t="shared" si="131"/>
        <v>2.0517186393192768</v>
      </c>
      <c r="AV105" s="12">
        <f t="shared" si="132"/>
        <v>2.6944696701463351</v>
      </c>
      <c r="AW105" s="12">
        <f t="shared" si="133"/>
        <v>2.7468950087811201</v>
      </c>
      <c r="AY105" s="10">
        <f t="shared" si="134"/>
        <v>63</v>
      </c>
      <c r="AZ105" s="10">
        <v>67</v>
      </c>
      <c r="BA105" s="10">
        <v>63</v>
      </c>
      <c r="BB105" s="14">
        <v>67</v>
      </c>
      <c r="BC105" s="12">
        <f t="shared" si="135"/>
        <v>68.679304122900007</v>
      </c>
      <c r="BD105" s="12">
        <v>71.570017099400005</v>
      </c>
      <c r="BE105" s="12">
        <v>68.815841198000001</v>
      </c>
      <c r="BF105" s="12">
        <v>69.288842916500002</v>
      </c>
      <c r="BH105" s="12">
        <v>5.1266498565700003</v>
      </c>
      <c r="BI105" s="12">
        <v>1.0201199054700001</v>
      </c>
      <c r="BJ105" s="12">
        <v>2.2478518485999999</v>
      </c>
      <c r="BK105" s="12">
        <v>1.123</v>
      </c>
      <c r="BL105" s="12">
        <v>11.101000000000001</v>
      </c>
      <c r="BM105" s="12">
        <v>1.913</v>
      </c>
      <c r="BN105" s="12">
        <v>0.89700000000000002</v>
      </c>
      <c r="BO105" s="12">
        <v>2.7549999999999999</v>
      </c>
      <c r="BP105" s="15">
        <v>42.953000000000003</v>
      </c>
      <c r="BQ105" s="12">
        <v>126.96899999999999</v>
      </c>
      <c r="BR105" s="12">
        <f t="shared" si="136"/>
        <v>64.009971754069994</v>
      </c>
      <c r="BS105" s="12">
        <f t="shared" si="137"/>
        <v>68.679304122900007</v>
      </c>
      <c r="BU105" s="12">
        <f t="shared" si="138"/>
        <v>0.9411283672445544</v>
      </c>
      <c r="BV105" s="12">
        <f t="shared" si="139"/>
        <v>1.0901476844904763</v>
      </c>
      <c r="BW105" s="12">
        <f t="shared" si="140"/>
        <v>1.382114082575</v>
      </c>
      <c r="BY105" s="12">
        <f t="shared" si="141"/>
        <v>2.4481110572857143</v>
      </c>
      <c r="BZ105" s="12">
        <f t="shared" si="142"/>
        <v>1.1974683541523077</v>
      </c>
      <c r="CA105" s="12">
        <f t="shared" si="143"/>
        <v>2.6282988309857145</v>
      </c>
      <c r="CB105" s="12">
        <f t="shared" si="144"/>
        <v>1.154165664086154</v>
      </c>
      <c r="CC105" s="12">
        <f t="shared" si="145"/>
        <v>1.0901476844904763</v>
      </c>
      <c r="CD105" s="9"/>
      <c r="CE105" s="12">
        <f t="shared" si="146"/>
        <v>6.4345256239218749</v>
      </c>
      <c r="CF105" s="12">
        <f t="shared" si="147"/>
        <v>3.4274682328125001</v>
      </c>
      <c r="CG105" s="12">
        <f t="shared" si="148"/>
        <v>1.9912603658412698</v>
      </c>
      <c r="CH105" s="12">
        <f t="shared" si="149"/>
        <v>1.3215878605843749</v>
      </c>
      <c r="CI105" s="15">
        <f t="shared" si="150"/>
        <v>1.0901476844904763</v>
      </c>
      <c r="CJ105" s="12">
        <f t="shared" si="151"/>
        <v>6.7247040442000001</v>
      </c>
      <c r="CK105" s="12">
        <f t="shared" si="152"/>
        <v>4.8054980740882351</v>
      </c>
      <c r="CL105" s="12">
        <f t="shared" si="153"/>
        <v>3.1865513059861112</v>
      </c>
      <c r="CM105" s="12">
        <f t="shared" si="154"/>
        <v>2.6074927742835823</v>
      </c>
      <c r="CN105" s="12">
        <f t="shared" si="155"/>
        <v>2.4481110572857143</v>
      </c>
      <c r="CP105" s="12">
        <f t="shared" si="156"/>
        <v>1.0901476844904763</v>
      </c>
      <c r="CQ105" s="12">
        <f t="shared" si="157"/>
        <v>1.0682092104388061</v>
      </c>
      <c r="CR105" s="12">
        <f t="shared" si="158"/>
        <v>1.0923149396507936</v>
      </c>
      <c r="CS105" s="12">
        <f t="shared" si="159"/>
        <v>1.0341618345746268</v>
      </c>
    </row>
    <row r="106" spans="1:97" x14ac:dyDescent="0.2">
      <c r="A106" s="10">
        <v>100</v>
      </c>
      <c r="B106" s="10" t="s">
        <v>151</v>
      </c>
      <c r="C106" s="10">
        <v>94</v>
      </c>
      <c r="D106" s="10">
        <v>62</v>
      </c>
      <c r="E106" s="11">
        <v>53</v>
      </c>
      <c r="F106" s="10"/>
      <c r="G106" s="12">
        <v>86.484249114999997</v>
      </c>
      <c r="H106" s="12">
        <v>66.4958219528</v>
      </c>
      <c r="I106" s="13">
        <v>71.296031951900005</v>
      </c>
      <c r="K106" s="10">
        <v>67</v>
      </c>
      <c r="L106" s="10">
        <v>62</v>
      </c>
      <c r="M106" s="10">
        <v>67</v>
      </c>
      <c r="N106" s="10">
        <v>62</v>
      </c>
      <c r="O106" s="14">
        <f t="shared" si="120"/>
        <v>62</v>
      </c>
      <c r="P106" s="12">
        <v>146.99220490499999</v>
      </c>
      <c r="Q106" s="12">
        <v>46.702417850499998</v>
      </c>
      <c r="R106" s="12">
        <v>151.48046517399999</v>
      </c>
      <c r="S106" s="12">
        <v>76.2121319771</v>
      </c>
      <c r="T106" s="12">
        <f t="shared" si="121"/>
        <v>66.4958219528</v>
      </c>
      <c r="V106" s="10">
        <v>61</v>
      </c>
      <c r="W106" s="10">
        <v>63</v>
      </c>
      <c r="X106" s="10">
        <v>63</v>
      </c>
      <c r="Y106" s="10">
        <v>65</v>
      </c>
      <c r="Z106" s="14">
        <f t="shared" si="122"/>
        <v>62</v>
      </c>
      <c r="AA106" s="10">
        <v>65</v>
      </c>
      <c r="AB106" s="10">
        <v>67</v>
      </c>
      <c r="AC106" s="10">
        <v>67</v>
      </c>
      <c r="AD106" s="10">
        <v>66</v>
      </c>
      <c r="AE106" s="14">
        <f t="shared" si="123"/>
        <v>67</v>
      </c>
      <c r="AF106" s="12">
        <v>255.26913714400001</v>
      </c>
      <c r="AG106" s="12">
        <v>142.89970779399999</v>
      </c>
      <c r="AH106" s="12">
        <v>88.935350179699995</v>
      </c>
      <c r="AI106" s="12">
        <v>74.894584894199994</v>
      </c>
      <c r="AJ106" s="15">
        <f t="shared" si="124"/>
        <v>66.4958219528</v>
      </c>
      <c r="AK106" s="12">
        <v>368.027209997</v>
      </c>
      <c r="AL106" s="12">
        <v>278.38274192799997</v>
      </c>
      <c r="AM106" s="12">
        <v>181.10611796399999</v>
      </c>
      <c r="AN106" s="12">
        <v>147.888646841</v>
      </c>
      <c r="AO106" s="15">
        <f t="shared" si="125"/>
        <v>146.99220490499999</v>
      </c>
      <c r="AP106" s="12">
        <f t="shared" si="126"/>
        <v>1.786351708374299</v>
      </c>
      <c r="AQ106" s="12">
        <f t="shared" si="127"/>
        <v>2.8702775288814983</v>
      </c>
      <c r="AR106" s="12">
        <f t="shared" si="128"/>
        <v>3.4083790904857345</v>
      </c>
      <c r="AS106" s="15">
        <f t="shared" si="129"/>
        <v>3.8388748292365631</v>
      </c>
      <c r="AT106" s="12">
        <f t="shared" si="130"/>
        <v>1.3220187697274186</v>
      </c>
      <c r="AU106" s="12">
        <f t="shared" si="131"/>
        <v>2.0321081039910309</v>
      </c>
      <c r="AV106" s="12">
        <f t="shared" si="132"/>
        <v>2.4885426830139186</v>
      </c>
      <c r="AW106" s="12">
        <f t="shared" si="133"/>
        <v>2.5037192294302502</v>
      </c>
      <c r="AY106" s="10">
        <f t="shared" si="134"/>
        <v>62</v>
      </c>
      <c r="AZ106" s="10">
        <v>63</v>
      </c>
      <c r="BA106" s="10">
        <v>62</v>
      </c>
      <c r="BB106" s="14">
        <v>63</v>
      </c>
      <c r="BC106" s="12">
        <f t="shared" si="135"/>
        <v>66.4958219528</v>
      </c>
      <c r="BD106" s="12">
        <v>66.183968067199999</v>
      </c>
      <c r="BE106" s="12">
        <v>65.617593049999996</v>
      </c>
      <c r="BF106" s="12">
        <v>64.898751020399999</v>
      </c>
      <c r="BH106" s="12">
        <v>3.4368698596999998</v>
      </c>
      <c r="BI106" s="12">
        <v>0.95677304267899999</v>
      </c>
      <c r="BJ106" s="12">
        <v>2.2515420913700002</v>
      </c>
      <c r="BK106" s="12">
        <v>0.58199999999999996</v>
      </c>
      <c r="BL106" s="12">
        <v>10.407</v>
      </c>
      <c r="BM106" s="12">
        <v>1.6950000000000001</v>
      </c>
      <c r="BN106" s="12">
        <v>0.89900000000000002</v>
      </c>
      <c r="BO106" s="12">
        <v>2.6469999999999998</v>
      </c>
      <c r="BP106" s="15">
        <v>42.337000000000003</v>
      </c>
      <c r="BQ106" s="12">
        <v>109.846</v>
      </c>
      <c r="BR106" s="12">
        <f t="shared" si="136"/>
        <v>61.775315134049002</v>
      </c>
      <c r="BS106" s="12">
        <f t="shared" si="137"/>
        <v>66.4958219528</v>
      </c>
      <c r="BU106" s="12">
        <f t="shared" si="138"/>
        <v>0.92004520335106377</v>
      </c>
      <c r="BV106" s="12">
        <f t="shared" si="139"/>
        <v>1.0725132573032259</v>
      </c>
      <c r="BW106" s="12">
        <f t="shared" si="140"/>
        <v>1.3452081500358493</v>
      </c>
      <c r="BY106" s="12">
        <f t="shared" si="141"/>
        <v>2.1939135060447761</v>
      </c>
      <c r="BZ106" s="12">
        <f t="shared" si="142"/>
        <v>0.75326480404032259</v>
      </c>
      <c r="CA106" s="12">
        <f t="shared" si="143"/>
        <v>2.2609024652835821</v>
      </c>
      <c r="CB106" s="12">
        <f t="shared" si="144"/>
        <v>1.2292279351145161</v>
      </c>
      <c r="CC106" s="12">
        <f t="shared" si="145"/>
        <v>1.0725132573032259</v>
      </c>
      <c r="CD106" s="9"/>
      <c r="CE106" s="12">
        <f t="shared" si="146"/>
        <v>4.184739953180328</v>
      </c>
      <c r="CF106" s="12">
        <f t="shared" si="147"/>
        <v>2.2682493300634921</v>
      </c>
      <c r="CG106" s="12">
        <f t="shared" si="148"/>
        <v>1.411672225074603</v>
      </c>
      <c r="CH106" s="12">
        <f t="shared" si="149"/>
        <v>1.1522243829876921</v>
      </c>
      <c r="CI106" s="15">
        <f t="shared" si="150"/>
        <v>1.0725132573032259</v>
      </c>
      <c r="CJ106" s="12">
        <f t="shared" si="151"/>
        <v>5.6619570768769227</v>
      </c>
      <c r="CK106" s="12">
        <f t="shared" si="152"/>
        <v>4.1549662974328356</v>
      </c>
      <c r="CL106" s="12">
        <f t="shared" si="153"/>
        <v>2.7030763875223878</v>
      </c>
      <c r="CM106" s="12">
        <f t="shared" si="154"/>
        <v>2.2407370733484848</v>
      </c>
      <c r="CN106" s="12">
        <f t="shared" si="155"/>
        <v>2.1939135060447761</v>
      </c>
      <c r="CP106" s="12">
        <f t="shared" si="156"/>
        <v>1.0725132573032259</v>
      </c>
      <c r="CQ106" s="12">
        <f t="shared" si="157"/>
        <v>1.0505391756698412</v>
      </c>
      <c r="CR106" s="12">
        <f t="shared" si="158"/>
        <v>1.0583482749999999</v>
      </c>
      <c r="CS106" s="12">
        <f t="shared" si="159"/>
        <v>1.0301389050857144</v>
      </c>
    </row>
    <row r="107" spans="1:97" x14ac:dyDescent="0.2">
      <c r="A107" s="10">
        <v>101</v>
      </c>
      <c r="B107" s="10" t="s">
        <v>152</v>
      </c>
      <c r="C107" s="10">
        <v>118</v>
      </c>
      <c r="D107" s="10">
        <v>76</v>
      </c>
      <c r="E107" s="11">
        <v>54</v>
      </c>
      <c r="F107" s="10"/>
      <c r="G107" s="12">
        <v>90.796463966399998</v>
      </c>
      <c r="H107" s="12">
        <v>67.636400222800006</v>
      </c>
      <c r="I107" s="13">
        <v>59.705272913000002</v>
      </c>
      <c r="K107" s="10">
        <v>75</v>
      </c>
      <c r="L107" s="10">
        <v>73</v>
      </c>
      <c r="M107" s="10">
        <v>75</v>
      </c>
      <c r="N107" s="10">
        <v>73</v>
      </c>
      <c r="O107" s="14">
        <f t="shared" si="120"/>
        <v>76</v>
      </c>
      <c r="P107" s="12">
        <v>135.13325810399999</v>
      </c>
      <c r="Q107" s="12">
        <v>65.324455022799995</v>
      </c>
      <c r="R107" s="12">
        <v>129.281348944</v>
      </c>
      <c r="S107" s="12">
        <v>74.613015890100002</v>
      </c>
      <c r="T107" s="12">
        <f t="shared" si="121"/>
        <v>67.636400222800006</v>
      </c>
      <c r="V107" s="10">
        <v>74</v>
      </c>
      <c r="W107" s="10">
        <v>75</v>
      </c>
      <c r="X107" s="10">
        <v>74</v>
      </c>
      <c r="Y107" s="10">
        <v>76</v>
      </c>
      <c r="Z107" s="14">
        <f t="shared" si="122"/>
        <v>76</v>
      </c>
      <c r="AA107" s="10">
        <v>77</v>
      </c>
      <c r="AB107" s="10">
        <v>78</v>
      </c>
      <c r="AC107" s="10">
        <v>79</v>
      </c>
      <c r="AD107" s="10">
        <v>78</v>
      </c>
      <c r="AE107" s="14">
        <f t="shared" si="123"/>
        <v>75</v>
      </c>
      <c r="AF107" s="12">
        <v>233.53695488</v>
      </c>
      <c r="AG107" s="12">
        <v>127.848359823</v>
      </c>
      <c r="AH107" s="12">
        <v>81.571436166799998</v>
      </c>
      <c r="AI107" s="12">
        <v>67.790714979200004</v>
      </c>
      <c r="AJ107" s="15">
        <f t="shared" si="124"/>
        <v>67.636400222800006</v>
      </c>
      <c r="AK107" s="12">
        <v>343.386552811</v>
      </c>
      <c r="AL107" s="12">
        <v>258.98436212500002</v>
      </c>
      <c r="AM107" s="12">
        <v>170.43130898499999</v>
      </c>
      <c r="AN107" s="12">
        <v>139.29753088999999</v>
      </c>
      <c r="AO107" s="15">
        <f t="shared" si="125"/>
        <v>135.13325810399999</v>
      </c>
      <c r="AP107" s="12">
        <f t="shared" si="126"/>
        <v>1.8266714974155387</v>
      </c>
      <c r="AQ107" s="12">
        <f t="shared" si="127"/>
        <v>2.8629746618958114</v>
      </c>
      <c r="AR107" s="12">
        <f t="shared" si="128"/>
        <v>3.4449696385656257</v>
      </c>
      <c r="AS107" s="15">
        <f t="shared" si="129"/>
        <v>3.4528294544166984</v>
      </c>
      <c r="AT107" s="12">
        <f t="shared" si="130"/>
        <v>1.3258968610825346</v>
      </c>
      <c r="AU107" s="12">
        <f t="shared" si="131"/>
        <v>2.0148091031866815</v>
      </c>
      <c r="AV107" s="12">
        <f t="shared" si="132"/>
        <v>2.465130218870601</v>
      </c>
      <c r="AW107" s="12">
        <f t="shared" si="133"/>
        <v>2.5410957866991266</v>
      </c>
      <c r="AY107" s="10">
        <f t="shared" si="134"/>
        <v>76</v>
      </c>
      <c r="AZ107" s="10">
        <v>81</v>
      </c>
      <c r="BA107" s="10">
        <v>76</v>
      </c>
      <c r="BB107" s="14">
        <v>81</v>
      </c>
      <c r="BC107" s="12">
        <f t="shared" si="135"/>
        <v>67.636400222800006</v>
      </c>
      <c r="BD107" s="12">
        <v>70.657485008199998</v>
      </c>
      <c r="BE107" s="12">
        <v>67.085004091299993</v>
      </c>
      <c r="BF107" s="12">
        <v>68.944802999499998</v>
      </c>
      <c r="BH107" s="12">
        <v>3.77429509163</v>
      </c>
      <c r="BI107" s="12">
        <v>0.71378207206699995</v>
      </c>
      <c r="BJ107" s="12">
        <v>1.8802149295799999</v>
      </c>
      <c r="BK107" s="12">
        <v>0.34699999999999998</v>
      </c>
      <c r="BL107" s="12">
        <v>10.712999999999999</v>
      </c>
      <c r="BM107" s="12">
        <v>1.716</v>
      </c>
      <c r="BN107" s="12">
        <v>0.79</v>
      </c>
      <c r="BO107" s="12">
        <v>2.6349999999999998</v>
      </c>
      <c r="BP107" s="15">
        <v>43.991</v>
      </c>
      <c r="BQ107" s="12">
        <v>97.025999999999996</v>
      </c>
      <c r="BR107" s="12">
        <f t="shared" si="136"/>
        <v>62.785997001646997</v>
      </c>
      <c r="BS107" s="12">
        <f t="shared" si="137"/>
        <v>67.636400222800006</v>
      </c>
      <c r="BU107" s="12">
        <f t="shared" si="138"/>
        <v>0.76946155903728808</v>
      </c>
      <c r="BV107" s="12">
        <f t="shared" si="139"/>
        <v>0.88995263451052642</v>
      </c>
      <c r="BW107" s="12">
        <f t="shared" si="140"/>
        <v>1.1056532020925927</v>
      </c>
      <c r="BY107" s="12">
        <f t="shared" si="141"/>
        <v>1.80177677472</v>
      </c>
      <c r="BZ107" s="12">
        <f t="shared" si="142"/>
        <v>0.89485554825753422</v>
      </c>
      <c r="CA107" s="12">
        <f t="shared" si="143"/>
        <v>1.7237513192533334</v>
      </c>
      <c r="CB107" s="12">
        <f t="shared" si="144"/>
        <v>1.0220961080835618</v>
      </c>
      <c r="CC107" s="12">
        <f t="shared" si="145"/>
        <v>0.88995263451052642</v>
      </c>
      <c r="CD107" s="9"/>
      <c r="CE107" s="12">
        <f t="shared" si="146"/>
        <v>3.1559047956756756</v>
      </c>
      <c r="CF107" s="12">
        <f t="shared" si="147"/>
        <v>1.7046447976399999</v>
      </c>
      <c r="CG107" s="12">
        <f t="shared" si="148"/>
        <v>1.1023167049567568</v>
      </c>
      <c r="CH107" s="12">
        <f t="shared" si="149"/>
        <v>0.89198309183157898</v>
      </c>
      <c r="CI107" s="15">
        <f t="shared" si="150"/>
        <v>0.88995263451052642</v>
      </c>
      <c r="CJ107" s="12">
        <f t="shared" si="151"/>
        <v>4.4595656209220778</v>
      </c>
      <c r="CK107" s="12">
        <f t="shared" si="152"/>
        <v>3.3203123349358976</v>
      </c>
      <c r="CL107" s="12">
        <f t="shared" si="153"/>
        <v>2.1573583415822783</v>
      </c>
      <c r="CM107" s="12">
        <f t="shared" si="154"/>
        <v>1.7858657806410254</v>
      </c>
      <c r="CN107" s="12">
        <f t="shared" si="155"/>
        <v>1.80177677472</v>
      </c>
      <c r="CP107" s="12">
        <f t="shared" si="156"/>
        <v>0.88995263451052642</v>
      </c>
      <c r="CQ107" s="12">
        <f t="shared" si="157"/>
        <v>0.87231462973086416</v>
      </c>
      <c r="CR107" s="12">
        <f t="shared" si="158"/>
        <v>0.88269742225394732</v>
      </c>
      <c r="CS107" s="12">
        <f t="shared" si="159"/>
        <v>0.85117040740123451</v>
      </c>
    </row>
    <row r="108" spans="1:97" x14ac:dyDescent="0.2">
      <c r="A108" s="10">
        <v>102</v>
      </c>
      <c r="B108" s="10" t="s">
        <v>153</v>
      </c>
      <c r="C108" s="10">
        <v>102</v>
      </c>
      <c r="D108" s="10">
        <v>70</v>
      </c>
      <c r="E108" s="11">
        <v>47</v>
      </c>
      <c r="F108" s="10"/>
      <c r="G108" s="12">
        <v>94.255533933600006</v>
      </c>
      <c r="H108" s="12">
        <v>74.319633960700003</v>
      </c>
      <c r="I108" s="13">
        <v>67.818495035200002</v>
      </c>
      <c r="K108" s="10">
        <v>85</v>
      </c>
      <c r="L108" s="10">
        <v>71</v>
      </c>
      <c r="M108" s="10">
        <v>85</v>
      </c>
      <c r="N108" s="10">
        <v>71</v>
      </c>
      <c r="O108" s="14">
        <f t="shared" si="120"/>
        <v>70</v>
      </c>
      <c r="P108" s="12">
        <v>221.41298985500001</v>
      </c>
      <c r="Q108" s="12">
        <v>74.386842012399995</v>
      </c>
      <c r="R108" s="12">
        <v>216.35802912700001</v>
      </c>
      <c r="S108" s="12">
        <v>83.566859960599999</v>
      </c>
      <c r="T108" s="12">
        <f t="shared" si="121"/>
        <v>74.319633960700003</v>
      </c>
      <c r="V108" s="10">
        <v>71</v>
      </c>
      <c r="W108" s="10">
        <v>70</v>
      </c>
      <c r="X108" s="10">
        <v>70</v>
      </c>
      <c r="Y108" s="10">
        <v>70</v>
      </c>
      <c r="Z108" s="14">
        <f t="shared" si="122"/>
        <v>70</v>
      </c>
      <c r="AA108" s="10">
        <v>79</v>
      </c>
      <c r="AB108" s="10">
        <v>81</v>
      </c>
      <c r="AC108" s="10">
        <v>80</v>
      </c>
      <c r="AD108" s="10">
        <v>91</v>
      </c>
      <c r="AE108" s="14">
        <f t="shared" si="123"/>
        <v>85</v>
      </c>
      <c r="AF108" s="12">
        <v>451.08759403200003</v>
      </c>
      <c r="AG108" s="12">
        <v>236.369441032</v>
      </c>
      <c r="AH108" s="12">
        <v>136.89540290799999</v>
      </c>
      <c r="AI108" s="12">
        <v>90.199050903300005</v>
      </c>
      <c r="AJ108" s="15">
        <f t="shared" si="124"/>
        <v>74.319633960700003</v>
      </c>
      <c r="AK108" s="12">
        <v>540.59946298600005</v>
      </c>
      <c r="AL108" s="12">
        <v>389.719172001</v>
      </c>
      <c r="AM108" s="12">
        <v>254.21927690499999</v>
      </c>
      <c r="AN108" s="12">
        <v>236.73184204099999</v>
      </c>
      <c r="AO108" s="15">
        <f t="shared" si="125"/>
        <v>221.41298985500001</v>
      </c>
      <c r="AP108" s="12">
        <f t="shared" si="126"/>
        <v>1.9084006463040677</v>
      </c>
      <c r="AQ108" s="12">
        <f t="shared" si="127"/>
        <v>3.2951259461587008</v>
      </c>
      <c r="AR108" s="12">
        <f t="shared" si="128"/>
        <v>5.0010237304558673</v>
      </c>
      <c r="AS108" s="15">
        <f t="shared" si="129"/>
        <v>6.0695615679503181</v>
      </c>
      <c r="AT108" s="12">
        <f t="shared" si="130"/>
        <v>1.387151317730432</v>
      </c>
      <c r="AU108" s="12">
        <f t="shared" si="131"/>
        <v>2.1265085384851377</v>
      </c>
      <c r="AV108" s="12">
        <f t="shared" si="132"/>
        <v>2.283594206529989</v>
      </c>
      <c r="AW108" s="12">
        <f t="shared" si="133"/>
        <v>2.4415887402994305</v>
      </c>
      <c r="AY108" s="10">
        <f t="shared" si="134"/>
        <v>70</v>
      </c>
      <c r="AZ108" s="10">
        <v>70</v>
      </c>
      <c r="BA108" s="10">
        <v>70</v>
      </c>
      <c r="BB108" s="14">
        <v>70</v>
      </c>
      <c r="BC108" s="12">
        <f t="shared" si="135"/>
        <v>74.319633960700003</v>
      </c>
      <c r="BD108" s="12">
        <v>73.651806831399995</v>
      </c>
      <c r="BE108" s="12">
        <v>74.910089016000001</v>
      </c>
      <c r="BF108" s="12">
        <v>73.123245000799997</v>
      </c>
      <c r="BH108" s="12">
        <v>4.8652780055999996</v>
      </c>
      <c r="BI108" s="12">
        <v>0.93957018852200003</v>
      </c>
      <c r="BJ108" s="12">
        <v>2.3170228004500002</v>
      </c>
      <c r="BK108" s="12">
        <v>1.038</v>
      </c>
      <c r="BL108" s="12">
        <v>12.226000000000001</v>
      </c>
      <c r="BM108" s="12">
        <v>2.0950000000000002</v>
      </c>
      <c r="BN108" s="12">
        <v>0.94299999999999995</v>
      </c>
      <c r="BO108" s="12">
        <v>2.7989999999999999</v>
      </c>
      <c r="BP108" s="15">
        <v>46.694000000000003</v>
      </c>
      <c r="BQ108" s="12">
        <v>162.803</v>
      </c>
      <c r="BR108" s="12">
        <f t="shared" si="136"/>
        <v>69.051592988972004</v>
      </c>
      <c r="BS108" s="12">
        <f t="shared" si="137"/>
        <v>74.319633960700003</v>
      </c>
      <c r="BU108" s="12">
        <f t="shared" si="138"/>
        <v>0.92407386209411768</v>
      </c>
      <c r="BV108" s="12">
        <f t="shared" si="139"/>
        <v>1.0617090565814287</v>
      </c>
      <c r="BW108" s="12">
        <f t="shared" si="140"/>
        <v>1.4429467028765959</v>
      </c>
      <c r="BY108" s="12">
        <f t="shared" si="141"/>
        <v>2.6048587041764706</v>
      </c>
      <c r="BZ108" s="12">
        <f t="shared" si="142"/>
        <v>1.0477020001746478</v>
      </c>
      <c r="CA108" s="12">
        <f t="shared" si="143"/>
        <v>2.5453885779647059</v>
      </c>
      <c r="CB108" s="12">
        <f t="shared" si="144"/>
        <v>1.1769980276140846</v>
      </c>
      <c r="CC108" s="12">
        <f t="shared" si="145"/>
        <v>1.0617090565814287</v>
      </c>
      <c r="CD108" s="9"/>
      <c r="CE108" s="12">
        <f t="shared" si="146"/>
        <v>6.353346394816902</v>
      </c>
      <c r="CF108" s="12">
        <f t="shared" si="147"/>
        <v>3.3767063004571427</v>
      </c>
      <c r="CG108" s="12">
        <f t="shared" si="148"/>
        <v>1.9556486129714286</v>
      </c>
      <c r="CH108" s="12">
        <f t="shared" si="149"/>
        <v>1.288557870047143</v>
      </c>
      <c r="CI108" s="15">
        <f t="shared" si="150"/>
        <v>1.0617090565814287</v>
      </c>
      <c r="CJ108" s="12">
        <f t="shared" si="151"/>
        <v>6.8430311770379753</v>
      </c>
      <c r="CK108" s="12">
        <f t="shared" si="152"/>
        <v>4.8113478024814818</v>
      </c>
      <c r="CL108" s="12">
        <f t="shared" si="153"/>
        <v>3.1777409613124998</v>
      </c>
      <c r="CM108" s="12">
        <f t="shared" si="154"/>
        <v>2.6014488136373624</v>
      </c>
      <c r="CN108" s="12">
        <f t="shared" si="155"/>
        <v>2.6048587041764706</v>
      </c>
      <c r="CP108" s="12">
        <f t="shared" si="156"/>
        <v>1.0617090565814287</v>
      </c>
      <c r="CQ108" s="12">
        <f t="shared" si="157"/>
        <v>1.0521686690199998</v>
      </c>
      <c r="CR108" s="12">
        <f t="shared" si="158"/>
        <v>1.0701441288</v>
      </c>
      <c r="CS108" s="12">
        <f t="shared" si="159"/>
        <v>1.0446177857257142</v>
      </c>
    </row>
    <row r="109" spans="1:97" x14ac:dyDescent="0.2">
      <c r="A109" s="10">
        <v>103</v>
      </c>
      <c r="B109" s="10" t="s">
        <v>154</v>
      </c>
      <c r="C109" s="10">
        <v>106</v>
      </c>
      <c r="D109" s="10">
        <v>73</v>
      </c>
      <c r="E109" s="11">
        <v>51</v>
      </c>
      <c r="F109" s="10"/>
      <c r="G109" s="12">
        <v>106.926138163</v>
      </c>
      <c r="H109" s="12">
        <v>84.879263877900001</v>
      </c>
      <c r="I109" s="13">
        <v>77.291340112699999</v>
      </c>
      <c r="K109" s="10">
        <v>79</v>
      </c>
      <c r="L109" s="10">
        <v>75</v>
      </c>
      <c r="M109" s="10">
        <v>79</v>
      </c>
      <c r="N109" s="10">
        <v>75</v>
      </c>
      <c r="O109" s="14">
        <f t="shared" si="120"/>
        <v>73</v>
      </c>
      <c r="P109" s="12">
        <v>211.76233291599999</v>
      </c>
      <c r="Q109" s="12">
        <v>98.998747825600006</v>
      </c>
      <c r="R109" s="12">
        <v>209.32187080400001</v>
      </c>
      <c r="S109" s="12">
        <v>94.085260868099994</v>
      </c>
      <c r="T109" s="12">
        <f t="shared" si="121"/>
        <v>84.879263877900001</v>
      </c>
      <c r="V109" s="10">
        <v>74</v>
      </c>
      <c r="W109" s="10">
        <v>73</v>
      </c>
      <c r="X109" s="10">
        <v>74</v>
      </c>
      <c r="Y109" s="10">
        <v>73</v>
      </c>
      <c r="Z109" s="14">
        <f t="shared" si="122"/>
        <v>73</v>
      </c>
      <c r="AA109" s="10">
        <v>81</v>
      </c>
      <c r="AB109" s="10">
        <v>79</v>
      </c>
      <c r="AC109" s="10">
        <v>83</v>
      </c>
      <c r="AD109" s="10">
        <v>80</v>
      </c>
      <c r="AE109" s="14">
        <f t="shared" si="123"/>
        <v>79</v>
      </c>
      <c r="AF109" s="12">
        <v>411.49621200600001</v>
      </c>
      <c r="AG109" s="12">
        <v>219.24470806100001</v>
      </c>
      <c r="AH109" s="12">
        <v>132.110085011</v>
      </c>
      <c r="AI109" s="12">
        <v>95.610933065400005</v>
      </c>
      <c r="AJ109" s="15">
        <f t="shared" si="124"/>
        <v>84.879263877900001</v>
      </c>
      <c r="AK109" s="12">
        <v>563.63639807699997</v>
      </c>
      <c r="AL109" s="12">
        <v>393.34621191000002</v>
      </c>
      <c r="AM109" s="12">
        <v>268.93961000399997</v>
      </c>
      <c r="AN109" s="12">
        <v>211.35983395599999</v>
      </c>
      <c r="AO109" s="15">
        <f t="shared" si="125"/>
        <v>211.76233291599999</v>
      </c>
      <c r="AP109" s="12">
        <f t="shared" si="126"/>
        <v>1.8768809320200799</v>
      </c>
      <c r="AQ109" s="12">
        <f t="shared" si="127"/>
        <v>3.1147978746038749</v>
      </c>
      <c r="AR109" s="12">
        <f t="shared" si="128"/>
        <v>4.3038614812442786</v>
      </c>
      <c r="AS109" s="15">
        <f t="shared" si="129"/>
        <v>4.8480181519710515</v>
      </c>
      <c r="AT109" s="12">
        <f t="shared" si="130"/>
        <v>1.4329269763146044</v>
      </c>
      <c r="AU109" s="12">
        <f t="shared" si="131"/>
        <v>2.0957730922143338</v>
      </c>
      <c r="AV109" s="12">
        <f t="shared" si="132"/>
        <v>2.6667148035058328</v>
      </c>
      <c r="AW109" s="12">
        <f t="shared" si="133"/>
        <v>2.6616461497927411</v>
      </c>
      <c r="AY109" s="10">
        <f t="shared" si="134"/>
        <v>73</v>
      </c>
      <c r="AZ109" s="10">
        <v>78</v>
      </c>
      <c r="BA109" s="10">
        <v>73</v>
      </c>
      <c r="BB109" s="14">
        <v>78</v>
      </c>
      <c r="BC109" s="12">
        <f t="shared" si="135"/>
        <v>84.879263877900001</v>
      </c>
      <c r="BD109" s="12">
        <v>87.962827920899997</v>
      </c>
      <c r="BE109" s="12">
        <v>84.049301862700005</v>
      </c>
      <c r="BF109" s="12">
        <v>87.922788143199995</v>
      </c>
      <c r="BH109" s="12">
        <v>5.1054859161400001</v>
      </c>
      <c r="BI109" s="12">
        <v>0.97471499443099996</v>
      </c>
      <c r="BJ109" s="12">
        <v>2.3681900501299999</v>
      </c>
      <c r="BK109" s="12">
        <v>1.3480000000000001</v>
      </c>
      <c r="BL109" s="12">
        <v>13.157</v>
      </c>
      <c r="BM109" s="12">
        <v>2.1640000000000001</v>
      </c>
      <c r="BN109" s="12">
        <v>1.472</v>
      </c>
      <c r="BO109" s="12">
        <v>3.052</v>
      </c>
      <c r="BP109" s="15">
        <v>54.680999999999997</v>
      </c>
      <c r="BQ109" s="12">
        <v>154.386</v>
      </c>
      <c r="BR109" s="12">
        <f t="shared" si="136"/>
        <v>79.216905044561003</v>
      </c>
      <c r="BS109" s="12">
        <f t="shared" si="137"/>
        <v>84.879263877900001</v>
      </c>
      <c r="BU109" s="12">
        <f t="shared" si="138"/>
        <v>1.0087371524811322</v>
      </c>
      <c r="BV109" s="12">
        <f t="shared" si="139"/>
        <v>1.1627296421630138</v>
      </c>
      <c r="BW109" s="12">
        <f t="shared" si="140"/>
        <v>1.5155164727980392</v>
      </c>
      <c r="BY109" s="12">
        <f t="shared" si="141"/>
        <v>2.6805358596962026</v>
      </c>
      <c r="BZ109" s="12">
        <f t="shared" si="142"/>
        <v>1.3199833043413334</v>
      </c>
      <c r="CA109" s="12">
        <f t="shared" si="143"/>
        <v>2.6496439342278482</v>
      </c>
      <c r="CB109" s="12">
        <f t="shared" si="144"/>
        <v>1.254470144908</v>
      </c>
      <c r="CC109" s="12">
        <f t="shared" si="145"/>
        <v>1.1627296421630138</v>
      </c>
      <c r="CD109" s="9"/>
      <c r="CE109" s="12">
        <f t="shared" si="146"/>
        <v>5.5607596217027027</v>
      </c>
      <c r="CF109" s="12">
        <f t="shared" si="147"/>
        <v>3.0033521652191784</v>
      </c>
      <c r="CG109" s="12">
        <f t="shared" si="148"/>
        <v>1.7852714190675676</v>
      </c>
      <c r="CH109" s="12">
        <f t="shared" si="149"/>
        <v>1.3097388091150686</v>
      </c>
      <c r="CI109" s="15">
        <f t="shared" si="150"/>
        <v>1.1627296421630138</v>
      </c>
      <c r="CJ109" s="12">
        <f t="shared" si="151"/>
        <v>6.9584740503333329</v>
      </c>
      <c r="CK109" s="12">
        <f t="shared" si="152"/>
        <v>4.9790659735443041</v>
      </c>
      <c r="CL109" s="12">
        <f t="shared" si="153"/>
        <v>3.2402362651084333</v>
      </c>
      <c r="CM109" s="12">
        <f t="shared" si="154"/>
        <v>2.64199792445</v>
      </c>
      <c r="CN109" s="12">
        <f t="shared" si="155"/>
        <v>2.6805358596962026</v>
      </c>
      <c r="CP109" s="12">
        <f t="shared" si="156"/>
        <v>1.1627296421630138</v>
      </c>
      <c r="CQ109" s="12">
        <f t="shared" si="157"/>
        <v>1.1277285630884615</v>
      </c>
      <c r="CR109" s="12">
        <f t="shared" si="158"/>
        <v>1.1513602994890411</v>
      </c>
      <c r="CS109" s="12">
        <f t="shared" si="159"/>
        <v>1.1272152326051281</v>
      </c>
    </row>
    <row r="110" spans="1:97" x14ac:dyDescent="0.2">
      <c r="A110" s="10">
        <v>104</v>
      </c>
      <c r="B110" s="10" t="s">
        <v>155</v>
      </c>
      <c r="C110" s="10">
        <v>103</v>
      </c>
      <c r="D110" s="10">
        <v>72</v>
      </c>
      <c r="E110" s="11">
        <v>63</v>
      </c>
      <c r="F110" s="10"/>
      <c r="G110" s="12">
        <v>90.637391805600004</v>
      </c>
      <c r="H110" s="12">
        <v>72.549978971499996</v>
      </c>
      <c r="I110" s="13">
        <v>74.205887079199996</v>
      </c>
      <c r="K110" s="10">
        <v>78</v>
      </c>
      <c r="L110" s="10">
        <v>70</v>
      </c>
      <c r="M110" s="10">
        <v>78</v>
      </c>
      <c r="N110" s="10">
        <v>70</v>
      </c>
      <c r="O110" s="14">
        <f t="shared" si="120"/>
        <v>72</v>
      </c>
      <c r="P110" s="12">
        <v>150.85948777199999</v>
      </c>
      <c r="Q110" s="12">
        <v>61.625812053700002</v>
      </c>
      <c r="R110" s="12">
        <v>150.843245029</v>
      </c>
      <c r="S110" s="12">
        <v>75.447272062300001</v>
      </c>
      <c r="T110" s="12">
        <f t="shared" si="121"/>
        <v>72.549978971499996</v>
      </c>
      <c r="V110" s="10">
        <v>72</v>
      </c>
      <c r="W110" s="10">
        <v>73</v>
      </c>
      <c r="X110" s="10">
        <v>71</v>
      </c>
      <c r="Y110" s="10">
        <v>70</v>
      </c>
      <c r="Z110" s="14">
        <f t="shared" si="122"/>
        <v>72</v>
      </c>
      <c r="AA110" s="10">
        <v>75</v>
      </c>
      <c r="AB110" s="10">
        <v>81</v>
      </c>
      <c r="AC110" s="10">
        <v>79</v>
      </c>
      <c r="AD110" s="10">
        <v>73</v>
      </c>
      <c r="AE110" s="14">
        <f t="shared" si="123"/>
        <v>78</v>
      </c>
      <c r="AF110" s="12">
        <v>299.145824909</v>
      </c>
      <c r="AG110" s="12">
        <v>164.05835509299999</v>
      </c>
      <c r="AH110" s="12">
        <v>99.086596965799998</v>
      </c>
      <c r="AI110" s="12">
        <v>77.229288101199998</v>
      </c>
      <c r="AJ110" s="15">
        <f t="shared" si="124"/>
        <v>72.549978971499996</v>
      </c>
      <c r="AK110" s="12">
        <v>363.23339199999998</v>
      </c>
      <c r="AL110" s="12">
        <v>288.26830005599999</v>
      </c>
      <c r="AM110" s="12">
        <v>185.105271101</v>
      </c>
      <c r="AN110" s="12">
        <v>142.607028961</v>
      </c>
      <c r="AO110" s="15">
        <f t="shared" si="125"/>
        <v>150.85948777199999</v>
      </c>
      <c r="AP110" s="12">
        <f t="shared" si="126"/>
        <v>1.8234110950303188</v>
      </c>
      <c r="AQ110" s="12">
        <f t="shared" si="127"/>
        <v>3.0190341990678213</v>
      </c>
      <c r="AR110" s="12">
        <f t="shared" si="128"/>
        <v>3.8734764007795097</v>
      </c>
      <c r="AS110" s="15">
        <f t="shared" si="129"/>
        <v>4.1233068451544863</v>
      </c>
      <c r="AT110" s="12">
        <f t="shared" si="130"/>
        <v>1.2600531932558559</v>
      </c>
      <c r="AU110" s="12">
        <f t="shared" si="131"/>
        <v>1.9623071230738047</v>
      </c>
      <c r="AV110" s="12">
        <f t="shared" si="132"/>
        <v>2.54709318780729</v>
      </c>
      <c r="AW110" s="12">
        <f t="shared" si="133"/>
        <v>2.4077596799809449</v>
      </c>
      <c r="AY110" s="10">
        <f t="shared" si="134"/>
        <v>72</v>
      </c>
      <c r="AZ110" s="10">
        <v>73</v>
      </c>
      <c r="BA110" s="10">
        <v>72</v>
      </c>
      <c r="BB110" s="14">
        <v>73</v>
      </c>
      <c r="BC110" s="12">
        <f t="shared" si="135"/>
        <v>72.549978971499996</v>
      </c>
      <c r="BD110" s="12">
        <v>71.888823986099993</v>
      </c>
      <c r="BE110" s="12">
        <v>72.287893056900003</v>
      </c>
      <c r="BF110" s="12">
        <v>71.389953136399996</v>
      </c>
      <c r="BH110" s="12">
        <v>3.2598910331700002</v>
      </c>
      <c r="BI110" s="12">
        <v>1.06018805504</v>
      </c>
      <c r="BJ110" s="12">
        <v>1.99974107742</v>
      </c>
      <c r="BK110" s="12">
        <v>0.79300000000000004</v>
      </c>
      <c r="BL110" s="12">
        <v>10.698</v>
      </c>
      <c r="BM110" s="12">
        <v>1.7350000000000001</v>
      </c>
      <c r="BN110" s="12">
        <v>0.80800000000000005</v>
      </c>
      <c r="BO110" s="12">
        <v>2.556</v>
      </c>
      <c r="BP110" s="15">
        <v>48.15</v>
      </c>
      <c r="BQ110" s="12">
        <v>107.336</v>
      </c>
      <c r="BR110" s="12">
        <f t="shared" si="136"/>
        <v>67.799929132459994</v>
      </c>
      <c r="BS110" s="12">
        <f t="shared" si="137"/>
        <v>72.549978971499996</v>
      </c>
      <c r="BU110" s="12">
        <f t="shared" si="138"/>
        <v>0.87997467772427185</v>
      </c>
      <c r="BV110" s="12">
        <f t="shared" si="139"/>
        <v>1.0076385968263888</v>
      </c>
      <c r="BW110" s="12">
        <f t="shared" si="140"/>
        <v>1.1778712234793651</v>
      </c>
      <c r="BY110" s="12">
        <f t="shared" si="141"/>
        <v>1.9340959970769229</v>
      </c>
      <c r="BZ110" s="12">
        <f t="shared" si="142"/>
        <v>0.88036874362428574</v>
      </c>
      <c r="CA110" s="12">
        <f t="shared" si="143"/>
        <v>1.9338877567820514</v>
      </c>
      <c r="CB110" s="12">
        <f t="shared" si="144"/>
        <v>1.0778181723185714</v>
      </c>
      <c r="CC110" s="12">
        <f t="shared" si="145"/>
        <v>1.0076385968263888</v>
      </c>
      <c r="CD110" s="9"/>
      <c r="CE110" s="12">
        <f t="shared" si="146"/>
        <v>4.1548031237361114</v>
      </c>
      <c r="CF110" s="12">
        <f t="shared" si="147"/>
        <v>2.2473747273013696</v>
      </c>
      <c r="CG110" s="12">
        <f t="shared" si="148"/>
        <v>1.3955858727577464</v>
      </c>
      <c r="CH110" s="12">
        <f t="shared" si="149"/>
        <v>1.103275544302857</v>
      </c>
      <c r="CI110" s="15">
        <f t="shared" si="150"/>
        <v>1.0076385968263888</v>
      </c>
      <c r="CJ110" s="12">
        <f t="shared" si="151"/>
        <v>4.843111893333333</v>
      </c>
      <c r="CK110" s="12">
        <f t="shared" si="152"/>
        <v>3.5588679019259257</v>
      </c>
      <c r="CL110" s="12">
        <f t="shared" si="153"/>
        <v>2.3431046974810128</v>
      </c>
      <c r="CM110" s="12">
        <f t="shared" si="154"/>
        <v>1.9535209446712329</v>
      </c>
      <c r="CN110" s="12">
        <f t="shared" si="155"/>
        <v>1.9340959970769229</v>
      </c>
      <c r="CP110" s="12">
        <f t="shared" si="156"/>
        <v>1.0076385968263888</v>
      </c>
      <c r="CQ110" s="12">
        <f t="shared" si="157"/>
        <v>0.98477841076849304</v>
      </c>
      <c r="CR110" s="12">
        <f t="shared" si="158"/>
        <v>1.0039985146791668</v>
      </c>
      <c r="CS110" s="12">
        <f t="shared" si="159"/>
        <v>0.97794456351232872</v>
      </c>
    </row>
    <row r="111" spans="1:97" x14ac:dyDescent="0.2">
      <c r="A111" s="10">
        <v>105</v>
      </c>
      <c r="B111" s="10" t="s">
        <v>156</v>
      </c>
      <c r="C111" s="10">
        <v>108</v>
      </c>
      <c r="D111" s="10">
        <v>63</v>
      </c>
      <c r="E111" s="11">
        <v>49</v>
      </c>
      <c r="F111" s="10"/>
      <c r="G111" s="12">
        <v>90.633570194200004</v>
      </c>
      <c r="H111" s="12">
        <v>61.9859540462</v>
      </c>
      <c r="I111" s="13">
        <v>61.3851420879</v>
      </c>
      <c r="K111" s="10">
        <v>74</v>
      </c>
      <c r="L111" s="10">
        <v>65</v>
      </c>
      <c r="M111" s="10">
        <v>74</v>
      </c>
      <c r="N111" s="10">
        <v>65</v>
      </c>
      <c r="O111" s="14">
        <f t="shared" si="120"/>
        <v>63</v>
      </c>
      <c r="P111" s="12">
        <v>174.45878219599999</v>
      </c>
      <c r="Q111" s="12">
        <v>75.146831035600002</v>
      </c>
      <c r="R111" s="12">
        <v>171.50070881799999</v>
      </c>
      <c r="S111" s="12">
        <v>70.223210096399995</v>
      </c>
      <c r="T111" s="12">
        <f t="shared" si="121"/>
        <v>61.9859540462</v>
      </c>
      <c r="V111" s="10">
        <v>63</v>
      </c>
      <c r="W111" s="10">
        <v>65</v>
      </c>
      <c r="X111" s="10">
        <v>63</v>
      </c>
      <c r="Y111" s="10">
        <v>65</v>
      </c>
      <c r="Z111" s="14">
        <f t="shared" si="122"/>
        <v>63</v>
      </c>
      <c r="AA111" s="10">
        <v>72</v>
      </c>
      <c r="AB111" s="10">
        <v>70</v>
      </c>
      <c r="AC111" s="10">
        <v>75</v>
      </c>
      <c r="AD111" s="10">
        <v>71</v>
      </c>
      <c r="AE111" s="14">
        <f t="shared" si="123"/>
        <v>74</v>
      </c>
      <c r="AF111" s="12">
        <v>282.51293921500002</v>
      </c>
      <c r="AG111" s="12">
        <v>158.17989897699999</v>
      </c>
      <c r="AH111" s="12">
        <v>92.506129980099999</v>
      </c>
      <c r="AI111" s="12">
        <v>72.610969066600006</v>
      </c>
      <c r="AJ111" s="15">
        <f t="shared" si="124"/>
        <v>61.9859540462</v>
      </c>
      <c r="AK111" s="12">
        <v>438.125406027</v>
      </c>
      <c r="AL111" s="12">
        <v>300.85975813900001</v>
      </c>
      <c r="AM111" s="12">
        <v>213.76382398600001</v>
      </c>
      <c r="AN111" s="12">
        <v>167.514179945</v>
      </c>
      <c r="AO111" s="15">
        <f t="shared" si="125"/>
        <v>174.45878219599999</v>
      </c>
      <c r="AP111" s="12">
        <f t="shared" si="126"/>
        <v>1.7860230095106999</v>
      </c>
      <c r="AQ111" s="12">
        <f t="shared" si="127"/>
        <v>3.0539915492711072</v>
      </c>
      <c r="AR111" s="12">
        <f t="shared" si="128"/>
        <v>3.8907749455302598</v>
      </c>
      <c r="AS111" s="15">
        <f t="shared" si="129"/>
        <v>4.5576928444859393</v>
      </c>
      <c r="AT111" s="12">
        <f t="shared" si="130"/>
        <v>1.4562446261908579</v>
      </c>
      <c r="AU111" s="12">
        <f t="shared" si="131"/>
        <v>2.0495769483226218</v>
      </c>
      <c r="AV111" s="12">
        <f t="shared" si="132"/>
        <v>2.6154526510582561</v>
      </c>
      <c r="AW111" s="12">
        <f t="shared" si="133"/>
        <v>2.5113405041127552</v>
      </c>
      <c r="AY111" s="10">
        <f t="shared" si="134"/>
        <v>63</v>
      </c>
      <c r="AZ111" s="10">
        <v>65</v>
      </c>
      <c r="BA111" s="10">
        <v>63</v>
      </c>
      <c r="BB111" s="14">
        <v>65</v>
      </c>
      <c r="BC111" s="12">
        <f t="shared" si="135"/>
        <v>61.9859540462</v>
      </c>
      <c r="BD111" s="12">
        <v>63.538662195199997</v>
      </c>
      <c r="BE111" s="12">
        <v>62.139243841199999</v>
      </c>
      <c r="BF111" s="12">
        <v>61.482694864300001</v>
      </c>
      <c r="BH111" s="12">
        <v>3.6261839866600001</v>
      </c>
      <c r="BI111" s="12">
        <v>0.86389684677099998</v>
      </c>
      <c r="BJ111" s="12">
        <v>2.1804358959200001</v>
      </c>
      <c r="BK111" s="12">
        <v>0.93300000000000005</v>
      </c>
      <c r="BL111" s="12">
        <v>10.734</v>
      </c>
      <c r="BM111" s="12">
        <v>1.766</v>
      </c>
      <c r="BN111" s="12">
        <v>0.85</v>
      </c>
      <c r="BO111" s="12">
        <v>2.6070000000000002</v>
      </c>
      <c r="BP111" s="15">
        <v>37.268999999999998</v>
      </c>
      <c r="BQ111" s="12">
        <v>126.01600000000001</v>
      </c>
      <c r="BR111" s="12">
        <f t="shared" si="136"/>
        <v>57.203332742690996</v>
      </c>
      <c r="BS111" s="12">
        <f t="shared" si="137"/>
        <v>61.9859540462</v>
      </c>
      <c r="BU111" s="12">
        <f t="shared" si="138"/>
        <v>0.83919972402037046</v>
      </c>
      <c r="BV111" s="12">
        <f t="shared" si="139"/>
        <v>0.98390403247936509</v>
      </c>
      <c r="BW111" s="12">
        <f t="shared" si="140"/>
        <v>1.2527580017938775</v>
      </c>
      <c r="BY111" s="12">
        <f t="shared" si="141"/>
        <v>2.3575511107567566</v>
      </c>
      <c r="BZ111" s="12">
        <f t="shared" si="142"/>
        <v>1.1561050928553847</v>
      </c>
      <c r="CA111" s="12">
        <f t="shared" si="143"/>
        <v>2.3175771461891892</v>
      </c>
      <c r="CB111" s="12">
        <f t="shared" si="144"/>
        <v>1.0803570784061538</v>
      </c>
      <c r="CC111" s="12">
        <f t="shared" si="145"/>
        <v>0.98390403247936509</v>
      </c>
      <c r="CD111" s="9"/>
      <c r="CE111" s="12">
        <f t="shared" si="146"/>
        <v>4.4843323684920637</v>
      </c>
      <c r="CF111" s="12">
        <f t="shared" si="147"/>
        <v>2.4335369073384614</v>
      </c>
      <c r="CG111" s="12">
        <f t="shared" si="148"/>
        <v>1.4683512695253969</v>
      </c>
      <c r="CH111" s="12">
        <f t="shared" si="149"/>
        <v>1.1170918317938463</v>
      </c>
      <c r="CI111" s="15">
        <f t="shared" si="150"/>
        <v>0.98390403247936509</v>
      </c>
      <c r="CJ111" s="12">
        <f t="shared" si="151"/>
        <v>6.0850750837083334</v>
      </c>
      <c r="CK111" s="12">
        <f t="shared" si="152"/>
        <v>4.2979965448428574</v>
      </c>
      <c r="CL111" s="12">
        <f t="shared" si="153"/>
        <v>2.8501843198133332</v>
      </c>
      <c r="CM111" s="12">
        <f t="shared" si="154"/>
        <v>2.3593546471126761</v>
      </c>
      <c r="CN111" s="12">
        <f t="shared" si="155"/>
        <v>2.3575511107567566</v>
      </c>
      <c r="CP111" s="12">
        <f t="shared" si="156"/>
        <v>0.98390403247936509</v>
      </c>
      <c r="CQ111" s="12">
        <f t="shared" si="157"/>
        <v>0.9775178799261538</v>
      </c>
      <c r="CR111" s="12">
        <f t="shared" si="158"/>
        <v>0.98633720382857137</v>
      </c>
      <c r="CS111" s="12">
        <f t="shared" si="159"/>
        <v>0.94588761329692306</v>
      </c>
    </row>
    <row r="112" spans="1:97" x14ac:dyDescent="0.2">
      <c r="A112" s="10">
        <v>106</v>
      </c>
      <c r="B112" s="10" t="s">
        <v>157</v>
      </c>
      <c r="C112" s="10">
        <v>109</v>
      </c>
      <c r="D112" s="10">
        <v>60</v>
      </c>
      <c r="E112" s="11">
        <v>51</v>
      </c>
      <c r="F112" s="10"/>
      <c r="G112" s="12">
        <v>63.297902822499999</v>
      </c>
      <c r="H112" s="12">
        <v>40.935812950100001</v>
      </c>
      <c r="I112" s="13">
        <v>46.665977954900001</v>
      </c>
      <c r="K112" s="10">
        <v>67</v>
      </c>
      <c r="L112" s="10">
        <v>58</v>
      </c>
      <c r="M112" s="10">
        <v>67</v>
      </c>
      <c r="N112" s="10">
        <v>58</v>
      </c>
      <c r="O112" s="14">
        <f t="shared" si="120"/>
        <v>60</v>
      </c>
      <c r="P112" s="12">
        <v>98.609853982900006</v>
      </c>
      <c r="Q112" s="12">
        <v>46.073149919499997</v>
      </c>
      <c r="R112" s="12">
        <v>95.331533908799997</v>
      </c>
      <c r="S112" s="12">
        <v>45.894892215699997</v>
      </c>
      <c r="T112" s="12">
        <f t="shared" si="121"/>
        <v>40.935812950100001</v>
      </c>
      <c r="V112" s="10">
        <v>60</v>
      </c>
      <c r="W112" s="10">
        <v>60</v>
      </c>
      <c r="X112" s="10">
        <v>60</v>
      </c>
      <c r="Y112" s="10">
        <v>60</v>
      </c>
      <c r="Z112" s="14">
        <f t="shared" si="122"/>
        <v>60</v>
      </c>
      <c r="AA112" s="10">
        <v>61</v>
      </c>
      <c r="AB112" s="10">
        <v>67</v>
      </c>
      <c r="AC112" s="10">
        <v>62</v>
      </c>
      <c r="AD112" s="10">
        <v>63</v>
      </c>
      <c r="AE112" s="14">
        <f t="shared" si="123"/>
        <v>67</v>
      </c>
      <c r="AF112" s="12">
        <v>161.079427004</v>
      </c>
      <c r="AG112" s="12">
        <v>87.715561151499998</v>
      </c>
      <c r="AH112" s="12">
        <v>56.497952938099999</v>
      </c>
      <c r="AI112" s="12">
        <v>43.259336948399998</v>
      </c>
      <c r="AJ112" s="15">
        <f t="shared" si="124"/>
        <v>40.935812950100001</v>
      </c>
      <c r="AK112" s="12">
        <v>211.930876017</v>
      </c>
      <c r="AL112" s="12">
        <v>171.98656010600001</v>
      </c>
      <c r="AM112" s="12">
        <v>106.030478954</v>
      </c>
      <c r="AN112" s="12">
        <v>90.341355085399996</v>
      </c>
      <c r="AO112" s="15">
        <f t="shared" si="125"/>
        <v>98.609853982900006</v>
      </c>
      <c r="AP112" s="12">
        <f t="shared" si="126"/>
        <v>1.8363837030670973</v>
      </c>
      <c r="AQ112" s="12">
        <f t="shared" si="127"/>
        <v>2.8510666073243578</v>
      </c>
      <c r="AR112" s="12">
        <f t="shared" si="128"/>
        <v>3.7235759576282117</v>
      </c>
      <c r="AS112" s="15">
        <f t="shared" si="129"/>
        <v>3.9349267889305835</v>
      </c>
      <c r="AT112" s="12">
        <f t="shared" si="130"/>
        <v>1.2322525427939324</v>
      </c>
      <c r="AU112" s="12">
        <f t="shared" si="131"/>
        <v>1.9987731651098508</v>
      </c>
      <c r="AV112" s="12">
        <f t="shared" si="132"/>
        <v>2.3458899395150872</v>
      </c>
      <c r="AW112" s="12">
        <f t="shared" si="133"/>
        <v>2.1491855778810001</v>
      </c>
      <c r="AY112" s="10">
        <f t="shared" si="134"/>
        <v>60</v>
      </c>
      <c r="AZ112" s="10">
        <v>64</v>
      </c>
      <c r="BA112" s="10">
        <v>60</v>
      </c>
      <c r="BB112" s="14">
        <v>64</v>
      </c>
      <c r="BC112" s="12">
        <f t="shared" si="135"/>
        <v>40.935812950100001</v>
      </c>
      <c r="BD112" s="12">
        <v>43.633525848399998</v>
      </c>
      <c r="BE112" s="12">
        <v>41.419734954799999</v>
      </c>
      <c r="BF112" s="12">
        <v>42.758531093599998</v>
      </c>
      <c r="BH112" s="12">
        <v>2.4754519462600002</v>
      </c>
      <c r="BI112" s="12">
        <v>0.75081801414500005</v>
      </c>
      <c r="BJ112" s="12">
        <v>1.4965710640000001</v>
      </c>
      <c r="BK112" s="12">
        <v>0.29199999999999998</v>
      </c>
      <c r="BL112" s="12">
        <v>6.9249999999999998</v>
      </c>
      <c r="BM112" s="12">
        <v>1.1519999999999999</v>
      </c>
      <c r="BN112" s="12">
        <v>0.52200000000000002</v>
      </c>
      <c r="BO112" s="12">
        <v>2.1379999999999999</v>
      </c>
      <c r="BP112" s="15">
        <v>24.494</v>
      </c>
      <c r="BQ112" s="12">
        <v>68.257999999999996</v>
      </c>
      <c r="BR112" s="12">
        <f t="shared" si="136"/>
        <v>37.770389078145001</v>
      </c>
      <c r="BS112" s="12">
        <f t="shared" si="137"/>
        <v>40.935812950100001</v>
      </c>
      <c r="BU112" s="12">
        <f t="shared" si="138"/>
        <v>0.58071470479357801</v>
      </c>
      <c r="BV112" s="12">
        <f t="shared" si="139"/>
        <v>0.68226354916833332</v>
      </c>
      <c r="BW112" s="12">
        <f t="shared" si="140"/>
        <v>0.91501917558627455</v>
      </c>
      <c r="BY112" s="12">
        <f t="shared" si="141"/>
        <v>1.471788865416418</v>
      </c>
      <c r="BZ112" s="12">
        <f t="shared" si="142"/>
        <v>0.79436465378448273</v>
      </c>
      <c r="CA112" s="12">
        <f t="shared" si="143"/>
        <v>1.4228587150567165</v>
      </c>
      <c r="CB112" s="12">
        <f t="shared" si="144"/>
        <v>0.79129124509827586</v>
      </c>
      <c r="CC112" s="12">
        <f t="shared" si="145"/>
        <v>0.68226354916833332</v>
      </c>
      <c r="CD112" s="9"/>
      <c r="CE112" s="12">
        <f t="shared" si="146"/>
        <v>2.6846571167333333</v>
      </c>
      <c r="CF112" s="12">
        <f t="shared" si="147"/>
        <v>1.4619260191916665</v>
      </c>
      <c r="CG112" s="12">
        <f t="shared" si="148"/>
        <v>0.94163254896833337</v>
      </c>
      <c r="CH112" s="12">
        <f t="shared" si="149"/>
        <v>0.72098894914</v>
      </c>
      <c r="CI112" s="15">
        <f t="shared" si="150"/>
        <v>0.68226354916833332</v>
      </c>
      <c r="CJ112" s="12">
        <f t="shared" si="151"/>
        <v>3.4742766560163933</v>
      </c>
      <c r="CK112" s="12">
        <f t="shared" si="152"/>
        <v>2.566963583671642</v>
      </c>
      <c r="CL112" s="12">
        <f t="shared" si="153"/>
        <v>1.7101690153870968</v>
      </c>
      <c r="CM112" s="12">
        <f t="shared" si="154"/>
        <v>1.4339897632603174</v>
      </c>
      <c r="CN112" s="12">
        <f t="shared" si="155"/>
        <v>1.471788865416418</v>
      </c>
      <c r="CP112" s="12">
        <f t="shared" si="156"/>
        <v>0.68226354916833332</v>
      </c>
      <c r="CQ112" s="12">
        <f t="shared" si="157"/>
        <v>0.68177384138124997</v>
      </c>
      <c r="CR112" s="12">
        <f t="shared" si="158"/>
        <v>0.69032891591333334</v>
      </c>
      <c r="CS112" s="12">
        <f t="shared" si="159"/>
        <v>0.66810204833749998</v>
      </c>
    </row>
    <row r="113" spans="1:97" x14ac:dyDescent="0.2">
      <c r="A113" s="10">
        <v>107</v>
      </c>
      <c r="B113" s="10" t="s">
        <v>158</v>
      </c>
      <c r="C113" s="10">
        <v>105</v>
      </c>
      <c r="D113" s="10">
        <v>75</v>
      </c>
      <c r="E113" s="11">
        <v>52</v>
      </c>
      <c r="F113" s="10"/>
      <c r="G113" s="12">
        <v>97.379095077499997</v>
      </c>
      <c r="H113" s="12">
        <v>78.625032186499993</v>
      </c>
      <c r="I113" s="13">
        <v>68.305615901899998</v>
      </c>
      <c r="K113" s="10">
        <v>76</v>
      </c>
      <c r="L113" s="10">
        <v>73</v>
      </c>
      <c r="M113" s="10">
        <v>76</v>
      </c>
      <c r="N113" s="10">
        <v>73</v>
      </c>
      <c r="O113" s="14">
        <f t="shared" si="120"/>
        <v>75</v>
      </c>
      <c r="P113" s="12">
        <v>140.84462380400001</v>
      </c>
      <c r="Q113" s="12">
        <v>66.384741067899995</v>
      </c>
      <c r="R113" s="12">
        <v>137.457374096</v>
      </c>
      <c r="S113" s="12">
        <v>83.650264978400003</v>
      </c>
      <c r="T113" s="12">
        <f t="shared" si="121"/>
        <v>78.625032186499993</v>
      </c>
      <c r="V113" s="10">
        <v>72</v>
      </c>
      <c r="W113" s="10">
        <v>75</v>
      </c>
      <c r="X113" s="10">
        <v>76</v>
      </c>
      <c r="Y113" s="10">
        <v>74</v>
      </c>
      <c r="Z113" s="14">
        <f t="shared" si="122"/>
        <v>75</v>
      </c>
      <c r="AA113" s="10">
        <v>78</v>
      </c>
      <c r="AB113" s="10">
        <v>74</v>
      </c>
      <c r="AC113" s="10">
        <v>79</v>
      </c>
      <c r="AD113" s="10">
        <v>76</v>
      </c>
      <c r="AE113" s="14">
        <f t="shared" si="123"/>
        <v>76</v>
      </c>
      <c r="AF113" s="12">
        <v>286.35972499799999</v>
      </c>
      <c r="AG113" s="12">
        <v>161.053539038</v>
      </c>
      <c r="AH113" s="12">
        <v>100.927341938</v>
      </c>
      <c r="AI113" s="12">
        <v>78.760658979400006</v>
      </c>
      <c r="AJ113" s="15">
        <f t="shared" si="124"/>
        <v>78.625032186499993</v>
      </c>
      <c r="AK113" s="12">
        <v>354.43098902700001</v>
      </c>
      <c r="AL113" s="12">
        <v>248.237221003</v>
      </c>
      <c r="AM113" s="12">
        <v>173.88902592700001</v>
      </c>
      <c r="AN113" s="12">
        <v>140.13222718200001</v>
      </c>
      <c r="AO113" s="15">
        <f t="shared" si="125"/>
        <v>140.84462380400001</v>
      </c>
      <c r="AP113" s="12">
        <f t="shared" si="126"/>
        <v>1.7780405615950758</v>
      </c>
      <c r="AQ113" s="12">
        <f t="shared" si="127"/>
        <v>2.8372859078554917</v>
      </c>
      <c r="AR113" s="12">
        <f t="shared" si="128"/>
        <v>3.6358218520352641</v>
      </c>
      <c r="AS113" s="15">
        <f t="shared" si="129"/>
        <v>3.6420935805628614</v>
      </c>
      <c r="AT113" s="12">
        <f t="shared" si="130"/>
        <v>1.4277914794361826</v>
      </c>
      <c r="AU113" s="12">
        <f t="shared" si="131"/>
        <v>2.0382596724407032</v>
      </c>
      <c r="AV113" s="12">
        <f t="shared" si="132"/>
        <v>2.5292610854366462</v>
      </c>
      <c r="AW113" s="12">
        <f t="shared" si="133"/>
        <v>2.5164680017905954</v>
      </c>
      <c r="AY113" s="10">
        <f t="shared" si="134"/>
        <v>75</v>
      </c>
      <c r="AZ113" s="10">
        <v>73</v>
      </c>
      <c r="BA113" s="10">
        <v>75</v>
      </c>
      <c r="BB113" s="14">
        <v>73</v>
      </c>
      <c r="BC113" s="12">
        <f t="shared" si="135"/>
        <v>78.625032186499993</v>
      </c>
      <c r="BD113" s="12">
        <v>75.424907207499999</v>
      </c>
      <c r="BE113" s="12">
        <v>78.247025966600006</v>
      </c>
      <c r="BF113" s="12">
        <v>74.674627065699994</v>
      </c>
      <c r="BH113" s="12">
        <v>2.9180960655199999</v>
      </c>
      <c r="BI113" s="12">
        <v>0.86687994003299995</v>
      </c>
      <c r="BJ113" s="12">
        <v>2.0683281421699999</v>
      </c>
      <c r="BK113" s="12">
        <v>0.5</v>
      </c>
      <c r="BL113" s="12">
        <v>11.25</v>
      </c>
      <c r="BM113" s="12">
        <v>1.7629999999999999</v>
      </c>
      <c r="BN113" s="12">
        <v>0.78500000000000003</v>
      </c>
      <c r="BO113" s="12">
        <v>2.879</v>
      </c>
      <c r="BP113" s="15">
        <v>53.509</v>
      </c>
      <c r="BQ113" s="12">
        <v>100.479</v>
      </c>
      <c r="BR113" s="12">
        <f t="shared" si="136"/>
        <v>73.621208082202998</v>
      </c>
      <c r="BS113" s="12">
        <f t="shared" si="137"/>
        <v>78.625032186499993</v>
      </c>
      <c r="BU113" s="12">
        <f t="shared" si="138"/>
        <v>0.92741995311904757</v>
      </c>
      <c r="BV113" s="12">
        <f t="shared" si="139"/>
        <v>1.0483337624866667</v>
      </c>
      <c r="BW113" s="12">
        <f t="shared" si="140"/>
        <v>1.313569536575</v>
      </c>
      <c r="BY113" s="12">
        <f t="shared" si="141"/>
        <v>1.8532187342631581</v>
      </c>
      <c r="BZ113" s="12">
        <f t="shared" si="142"/>
        <v>0.90938001462876705</v>
      </c>
      <c r="CA113" s="12">
        <f t="shared" si="143"/>
        <v>1.8086496591578947</v>
      </c>
      <c r="CB113" s="12">
        <f t="shared" si="144"/>
        <v>1.1458940408</v>
      </c>
      <c r="CC113" s="12">
        <f t="shared" si="145"/>
        <v>1.0483337624866667</v>
      </c>
      <c r="CD113" s="9"/>
      <c r="CE113" s="12">
        <f t="shared" si="146"/>
        <v>3.9772184027499997</v>
      </c>
      <c r="CF113" s="12">
        <f t="shared" si="147"/>
        <v>2.1473805205066667</v>
      </c>
      <c r="CG113" s="12">
        <f t="shared" si="148"/>
        <v>1.3279913412894737</v>
      </c>
      <c r="CH113" s="12">
        <f t="shared" si="149"/>
        <v>1.0643332294513514</v>
      </c>
      <c r="CI113" s="15">
        <f t="shared" si="150"/>
        <v>1.0483337624866667</v>
      </c>
      <c r="CJ113" s="12">
        <f t="shared" si="151"/>
        <v>4.5439870388076926</v>
      </c>
      <c r="CK113" s="12">
        <f t="shared" si="152"/>
        <v>3.354557040581081</v>
      </c>
      <c r="CL113" s="12">
        <f t="shared" si="153"/>
        <v>2.2011269104683544</v>
      </c>
      <c r="CM113" s="12">
        <f t="shared" si="154"/>
        <v>1.8438450945</v>
      </c>
      <c r="CN113" s="12">
        <f t="shared" si="155"/>
        <v>1.8532187342631581</v>
      </c>
      <c r="CP113" s="12">
        <f t="shared" si="156"/>
        <v>1.0483337624866667</v>
      </c>
      <c r="CQ113" s="12">
        <f t="shared" si="157"/>
        <v>1.0332179069520548</v>
      </c>
      <c r="CR113" s="12">
        <f t="shared" si="158"/>
        <v>1.0432936795546668</v>
      </c>
      <c r="CS113" s="12">
        <f t="shared" si="159"/>
        <v>1.022940096790411</v>
      </c>
    </row>
    <row r="114" spans="1:97" x14ac:dyDescent="0.2">
      <c r="A114" s="10">
        <v>108</v>
      </c>
      <c r="B114" s="10" t="s">
        <v>159</v>
      </c>
      <c r="C114" s="10">
        <v>117</v>
      </c>
      <c r="D114" s="10">
        <v>78</v>
      </c>
      <c r="E114" s="11">
        <v>64</v>
      </c>
      <c r="F114" s="10"/>
      <c r="G114" s="12">
        <v>91.588893890400001</v>
      </c>
      <c r="H114" s="12">
        <v>70.764355897900003</v>
      </c>
      <c r="I114" s="13">
        <v>72.596880912800003</v>
      </c>
      <c r="K114" s="10">
        <v>82</v>
      </c>
      <c r="L114" s="10">
        <v>78</v>
      </c>
      <c r="M114" s="10">
        <v>82</v>
      </c>
      <c r="N114" s="10">
        <v>78</v>
      </c>
      <c r="O114" s="14">
        <f t="shared" si="120"/>
        <v>78</v>
      </c>
      <c r="P114" s="12">
        <v>166.02082800900001</v>
      </c>
      <c r="Q114" s="12">
        <v>83.679996013600004</v>
      </c>
      <c r="R114" s="12">
        <v>163.55764698999999</v>
      </c>
      <c r="S114" s="12">
        <v>82.273339986799996</v>
      </c>
      <c r="T114" s="12">
        <f t="shared" si="121"/>
        <v>70.764355897900003</v>
      </c>
      <c r="V114" s="10">
        <v>80</v>
      </c>
      <c r="W114" s="10">
        <v>79</v>
      </c>
      <c r="X114" s="10">
        <v>78</v>
      </c>
      <c r="Y114" s="10">
        <v>79</v>
      </c>
      <c r="Z114" s="14">
        <f t="shared" si="122"/>
        <v>78</v>
      </c>
      <c r="AA114" s="10">
        <v>86</v>
      </c>
      <c r="AB114" s="10">
        <v>89</v>
      </c>
      <c r="AC114" s="10">
        <v>82</v>
      </c>
      <c r="AD114" s="10">
        <v>96</v>
      </c>
      <c r="AE114" s="14">
        <f t="shared" si="123"/>
        <v>82</v>
      </c>
      <c r="AF114" s="12">
        <v>253.85313606299999</v>
      </c>
      <c r="AG114" s="12">
        <v>136.62670612299999</v>
      </c>
      <c r="AH114" s="12">
        <v>85.275990962999998</v>
      </c>
      <c r="AI114" s="12">
        <v>72.793951034499997</v>
      </c>
      <c r="AJ114" s="15">
        <f t="shared" si="124"/>
        <v>70.764355897900003</v>
      </c>
      <c r="AK114" s="12">
        <v>444.65783500700002</v>
      </c>
      <c r="AL114" s="12">
        <v>329.93377685500002</v>
      </c>
      <c r="AM114" s="12">
        <v>202.207923889</v>
      </c>
      <c r="AN114" s="12">
        <v>197.17516899099999</v>
      </c>
      <c r="AO114" s="15">
        <f t="shared" si="125"/>
        <v>166.02082800900001</v>
      </c>
      <c r="AP114" s="12">
        <f t="shared" si="126"/>
        <v>1.858005241189562</v>
      </c>
      <c r="AQ114" s="12">
        <f t="shared" si="127"/>
        <v>2.9768418190900081</v>
      </c>
      <c r="AR114" s="12">
        <f t="shared" si="128"/>
        <v>3.4872833862622556</v>
      </c>
      <c r="AS114" s="15">
        <f t="shared" si="129"/>
        <v>3.5873022914143888</v>
      </c>
      <c r="AT114" s="12">
        <f t="shared" si="130"/>
        <v>1.3477184398807982</v>
      </c>
      <c r="AU114" s="12">
        <f t="shared" si="131"/>
        <v>2.199012909361012</v>
      </c>
      <c r="AV114" s="12">
        <f t="shared" si="132"/>
        <v>2.2551411381181383</v>
      </c>
      <c r="AW114" s="12">
        <f t="shared" si="133"/>
        <v>2.6783256073322019</v>
      </c>
      <c r="AY114" s="10">
        <f t="shared" si="134"/>
        <v>78</v>
      </c>
      <c r="AZ114" s="10">
        <v>78</v>
      </c>
      <c r="BA114" s="10">
        <v>78</v>
      </c>
      <c r="BB114" s="14">
        <v>78</v>
      </c>
      <c r="BC114" s="12">
        <f t="shared" si="135"/>
        <v>70.764355897900003</v>
      </c>
      <c r="BD114" s="12">
        <v>69.667747020700006</v>
      </c>
      <c r="BE114" s="12">
        <v>70.067591905599997</v>
      </c>
      <c r="BF114" s="12">
        <v>68.160092830699995</v>
      </c>
      <c r="BH114" s="12">
        <v>4.1761908531199996</v>
      </c>
      <c r="BI114" s="12">
        <v>0.66191005706799999</v>
      </c>
      <c r="BJ114" s="12">
        <v>2.0030281543699999</v>
      </c>
      <c r="BK114" s="12">
        <v>0.59299999999999997</v>
      </c>
      <c r="BL114" s="12">
        <v>11.638999999999999</v>
      </c>
      <c r="BM114" s="12">
        <v>1.8759999999999999</v>
      </c>
      <c r="BN114" s="12">
        <v>1.008</v>
      </c>
      <c r="BO114" s="12">
        <v>2.8820000000000001</v>
      </c>
      <c r="BP114" s="15">
        <v>44.758000000000003</v>
      </c>
      <c r="BQ114" s="12">
        <v>119.087</v>
      </c>
      <c r="BR114" s="12">
        <f t="shared" si="136"/>
        <v>65.420938211437999</v>
      </c>
      <c r="BS114" s="12">
        <f t="shared" si="137"/>
        <v>70.764355897900003</v>
      </c>
      <c r="BU114" s="12">
        <f t="shared" si="138"/>
        <v>0.78281105889230773</v>
      </c>
      <c r="BV114" s="12">
        <f t="shared" si="139"/>
        <v>0.90723533202435902</v>
      </c>
      <c r="BW114" s="12">
        <f t="shared" si="140"/>
        <v>1.1343262642625001</v>
      </c>
      <c r="BY114" s="12">
        <f t="shared" si="141"/>
        <v>2.0246442440121952</v>
      </c>
      <c r="BZ114" s="12">
        <f t="shared" si="142"/>
        <v>1.0728204617128205</v>
      </c>
      <c r="CA114" s="12">
        <f t="shared" si="143"/>
        <v>1.9946054510975608</v>
      </c>
      <c r="CB114" s="12">
        <f t="shared" si="144"/>
        <v>1.0547864100871795</v>
      </c>
      <c r="CC114" s="12">
        <f t="shared" si="145"/>
        <v>0.90723533202435902</v>
      </c>
      <c r="CD114" s="9"/>
      <c r="CE114" s="12">
        <f t="shared" si="146"/>
        <v>3.1731642007874998</v>
      </c>
      <c r="CF114" s="12">
        <f t="shared" si="147"/>
        <v>1.7294519762405063</v>
      </c>
      <c r="CG114" s="12">
        <f t="shared" si="148"/>
        <v>1.0932819354230769</v>
      </c>
      <c r="CH114" s="12">
        <f t="shared" si="149"/>
        <v>0.92144241815822781</v>
      </c>
      <c r="CI114" s="15">
        <f t="shared" si="150"/>
        <v>0.90723533202435902</v>
      </c>
      <c r="CJ114" s="12">
        <f t="shared" si="151"/>
        <v>5.1704399419418605</v>
      </c>
      <c r="CK114" s="12">
        <f t="shared" si="152"/>
        <v>3.7071210882584271</v>
      </c>
      <c r="CL114" s="12">
        <f t="shared" si="153"/>
        <v>2.4659502913292681</v>
      </c>
      <c r="CM114" s="12">
        <f t="shared" si="154"/>
        <v>2.0539080103229166</v>
      </c>
      <c r="CN114" s="12">
        <f t="shared" si="155"/>
        <v>2.0246442440121952</v>
      </c>
      <c r="CP114" s="12">
        <f t="shared" si="156"/>
        <v>0.90723533202435902</v>
      </c>
      <c r="CQ114" s="12">
        <f t="shared" si="157"/>
        <v>0.89317624385512828</v>
      </c>
      <c r="CR114" s="12">
        <f t="shared" si="158"/>
        <v>0.89830246032820504</v>
      </c>
      <c r="CS114" s="12">
        <f t="shared" si="159"/>
        <v>0.8738473439833333</v>
      </c>
    </row>
    <row r="115" spans="1:97" x14ac:dyDescent="0.2">
      <c r="A115" s="10">
        <v>109</v>
      </c>
      <c r="B115" s="10" t="s">
        <v>160</v>
      </c>
      <c r="C115" s="10">
        <v>114</v>
      </c>
      <c r="D115" s="10">
        <v>68</v>
      </c>
      <c r="E115" s="11">
        <v>55</v>
      </c>
      <c r="F115" s="10"/>
      <c r="G115" s="12">
        <v>79.466670989999997</v>
      </c>
      <c r="H115" s="12">
        <v>54.521421909300003</v>
      </c>
      <c r="I115" s="13">
        <v>54.862213134800001</v>
      </c>
      <c r="K115" s="10">
        <v>81</v>
      </c>
      <c r="L115" s="10">
        <v>69</v>
      </c>
      <c r="M115" s="10">
        <v>81</v>
      </c>
      <c r="N115" s="10">
        <v>69</v>
      </c>
      <c r="O115" s="14">
        <f t="shared" si="120"/>
        <v>68</v>
      </c>
      <c r="P115" s="12">
        <v>130.38610601400001</v>
      </c>
      <c r="Q115" s="12">
        <v>67.740201950100001</v>
      </c>
      <c r="R115" s="12">
        <v>124.684294224</v>
      </c>
      <c r="S115" s="12">
        <v>65.800979137400006</v>
      </c>
      <c r="T115" s="12">
        <f t="shared" si="121"/>
        <v>54.521421909300003</v>
      </c>
      <c r="V115" s="10">
        <v>70</v>
      </c>
      <c r="W115" s="10">
        <v>68</v>
      </c>
      <c r="X115" s="10">
        <v>70</v>
      </c>
      <c r="Y115" s="10">
        <v>70</v>
      </c>
      <c r="Z115" s="14">
        <f t="shared" si="122"/>
        <v>68</v>
      </c>
      <c r="AA115" s="10">
        <v>76</v>
      </c>
      <c r="AB115" s="10">
        <v>95</v>
      </c>
      <c r="AC115" s="10">
        <v>84</v>
      </c>
      <c r="AD115" s="10">
        <v>76</v>
      </c>
      <c r="AE115" s="14">
        <f t="shared" si="123"/>
        <v>81</v>
      </c>
      <c r="AF115" s="12">
        <v>167.85355591800001</v>
      </c>
      <c r="AG115" s="12">
        <v>89.375023841900003</v>
      </c>
      <c r="AH115" s="12">
        <v>62.251729011499997</v>
      </c>
      <c r="AI115" s="12">
        <v>54.297522067999999</v>
      </c>
      <c r="AJ115" s="15">
        <f t="shared" si="124"/>
        <v>54.521421909300003</v>
      </c>
      <c r="AK115" s="12">
        <v>291.665544033</v>
      </c>
      <c r="AL115" s="12">
        <v>273.77869606000002</v>
      </c>
      <c r="AM115" s="12">
        <v>156.92115879100001</v>
      </c>
      <c r="AN115" s="12">
        <v>118.162853003</v>
      </c>
      <c r="AO115" s="15">
        <f t="shared" si="125"/>
        <v>130.38610601400001</v>
      </c>
      <c r="AP115" s="12">
        <f t="shared" si="126"/>
        <v>1.8780812435353824</v>
      </c>
      <c r="AQ115" s="12">
        <f t="shared" si="127"/>
        <v>2.6963677729656599</v>
      </c>
      <c r="AR115" s="12">
        <f t="shared" si="128"/>
        <v>3.091366779275619</v>
      </c>
      <c r="AS115" s="15">
        <f t="shared" si="129"/>
        <v>3.0786716494158117</v>
      </c>
      <c r="AT115" s="12">
        <f t="shared" si="130"/>
        <v>1.0653332353116329</v>
      </c>
      <c r="AU115" s="12">
        <f t="shared" si="131"/>
        <v>1.8586756960000737</v>
      </c>
      <c r="AV115" s="12">
        <f t="shared" si="132"/>
        <v>2.4683353238398449</v>
      </c>
      <c r="AW115" s="12">
        <f t="shared" si="133"/>
        <v>2.2369373006789761</v>
      </c>
      <c r="AY115" s="10">
        <f t="shared" si="134"/>
        <v>68</v>
      </c>
      <c r="AZ115" s="10">
        <v>74</v>
      </c>
      <c r="BA115" s="10">
        <v>68</v>
      </c>
      <c r="BB115" s="14">
        <v>74</v>
      </c>
      <c r="BC115" s="12">
        <f t="shared" si="135"/>
        <v>54.521421909300003</v>
      </c>
      <c r="BD115" s="12">
        <v>58.334043979599997</v>
      </c>
      <c r="BE115" s="12">
        <v>53.996301889400002</v>
      </c>
      <c r="BF115" s="12">
        <v>57.666609048799998</v>
      </c>
      <c r="BH115" s="12">
        <v>3.5816748142199999</v>
      </c>
      <c r="BI115" s="12">
        <v>0.62414503097499996</v>
      </c>
      <c r="BJ115" s="12">
        <v>1.7113809585599999</v>
      </c>
      <c r="BK115" s="12">
        <v>0.17799999999999999</v>
      </c>
      <c r="BL115" s="12">
        <v>9.0299999999999994</v>
      </c>
      <c r="BM115" s="12">
        <v>1.4179999999999999</v>
      </c>
      <c r="BN115" s="12">
        <v>0.58299999999999996</v>
      </c>
      <c r="BO115" s="12">
        <v>2.238</v>
      </c>
      <c r="BP115" s="15">
        <v>34.692</v>
      </c>
      <c r="BQ115" s="12">
        <v>93.674000000000007</v>
      </c>
      <c r="BR115" s="12">
        <f t="shared" si="136"/>
        <v>50.474525989534996</v>
      </c>
      <c r="BS115" s="12">
        <f t="shared" si="137"/>
        <v>54.521421909300003</v>
      </c>
      <c r="BU115" s="12">
        <f t="shared" si="138"/>
        <v>0.69707606131578947</v>
      </c>
      <c r="BV115" s="12">
        <f t="shared" si="139"/>
        <v>0.80178561631323531</v>
      </c>
      <c r="BW115" s="12">
        <f t="shared" si="140"/>
        <v>0.99749478426909088</v>
      </c>
      <c r="BY115" s="12">
        <f t="shared" si="141"/>
        <v>1.6097050125185186</v>
      </c>
      <c r="BZ115" s="12">
        <f t="shared" si="142"/>
        <v>0.98174205724782615</v>
      </c>
      <c r="CA115" s="12">
        <f t="shared" si="143"/>
        <v>1.5393122743703704</v>
      </c>
      <c r="CB115" s="12">
        <f t="shared" si="144"/>
        <v>0.95363737880289867</v>
      </c>
      <c r="CC115" s="12">
        <f t="shared" si="145"/>
        <v>0.80178561631323531</v>
      </c>
      <c r="CD115" s="9"/>
      <c r="CE115" s="12">
        <f t="shared" si="146"/>
        <v>2.3979079416857143</v>
      </c>
      <c r="CF115" s="12">
        <f t="shared" si="147"/>
        <v>1.3143385859102941</v>
      </c>
      <c r="CG115" s="12">
        <f t="shared" si="148"/>
        <v>0.88931041444999992</v>
      </c>
      <c r="CH115" s="12">
        <f t="shared" si="149"/>
        <v>0.77567888668571428</v>
      </c>
      <c r="CI115" s="15">
        <f t="shared" si="150"/>
        <v>0.80178561631323531</v>
      </c>
      <c r="CJ115" s="12">
        <f t="shared" si="151"/>
        <v>3.8377045267500001</v>
      </c>
      <c r="CK115" s="12">
        <f t="shared" si="152"/>
        <v>2.881881011157895</v>
      </c>
      <c r="CL115" s="12">
        <f t="shared" si="153"/>
        <v>1.8681090332261907</v>
      </c>
      <c r="CM115" s="12">
        <f t="shared" si="154"/>
        <v>1.554774381618421</v>
      </c>
      <c r="CN115" s="12">
        <f t="shared" si="155"/>
        <v>1.6097050125185186</v>
      </c>
      <c r="CP115" s="12">
        <f t="shared" si="156"/>
        <v>0.80178561631323531</v>
      </c>
      <c r="CQ115" s="12">
        <f t="shared" si="157"/>
        <v>0.78829789161621622</v>
      </c>
      <c r="CR115" s="12">
        <f t="shared" si="158"/>
        <v>0.79406326307941177</v>
      </c>
      <c r="CS115" s="12">
        <f t="shared" si="159"/>
        <v>0.77927850065945947</v>
      </c>
    </row>
    <row r="116" spans="1:97" x14ac:dyDescent="0.2">
      <c r="A116" s="2">
        <v>110</v>
      </c>
      <c r="B116" s="2" t="s">
        <v>161</v>
      </c>
      <c r="C116" s="2">
        <v>86</v>
      </c>
      <c r="D116" s="2">
        <v>36</v>
      </c>
      <c r="E116" s="2">
        <v>32</v>
      </c>
      <c r="F116" s="1"/>
      <c r="G116" s="16">
        <v>42.315143823600003</v>
      </c>
      <c r="H116" s="16">
        <v>22.482749939000001</v>
      </c>
      <c r="I116" s="16">
        <v>25.131693124800002</v>
      </c>
      <c r="K116" s="2">
        <v>41</v>
      </c>
      <c r="L116" s="2">
        <v>36</v>
      </c>
      <c r="M116" s="2">
        <v>41</v>
      </c>
      <c r="N116" s="2">
        <v>36</v>
      </c>
      <c r="O116" s="17">
        <f t="shared" si="120"/>
        <v>36</v>
      </c>
      <c r="P116" s="16">
        <v>39.236973047299998</v>
      </c>
      <c r="Q116" s="16">
        <v>29.633733987799999</v>
      </c>
      <c r="R116" s="16">
        <v>40.153268098799998</v>
      </c>
      <c r="S116" s="16">
        <v>28.187417984</v>
      </c>
      <c r="T116" s="16">
        <f t="shared" si="121"/>
        <v>22.482749939000001</v>
      </c>
      <c r="V116" s="2">
        <v>36</v>
      </c>
      <c r="W116" s="2">
        <v>36</v>
      </c>
      <c r="X116" s="2">
        <v>36</v>
      </c>
      <c r="Y116" s="2">
        <v>36</v>
      </c>
      <c r="Z116" s="17">
        <f t="shared" si="122"/>
        <v>36</v>
      </c>
      <c r="AA116" s="2">
        <v>41</v>
      </c>
      <c r="AB116" s="2">
        <v>41</v>
      </c>
      <c r="AC116" s="2">
        <v>36</v>
      </c>
      <c r="AD116" s="2">
        <v>41</v>
      </c>
      <c r="AE116" s="17">
        <f t="shared" si="123"/>
        <v>41</v>
      </c>
      <c r="AF116" s="16">
        <v>94.059448957399994</v>
      </c>
      <c r="AG116" s="16">
        <v>52.063822984700003</v>
      </c>
      <c r="AH116" s="16">
        <v>32.460886001600002</v>
      </c>
      <c r="AI116" s="16">
        <v>25.996964931499999</v>
      </c>
      <c r="AJ116" s="18">
        <f t="shared" si="124"/>
        <v>22.482749939000001</v>
      </c>
      <c r="AK116" s="16">
        <v>134.70132780099999</v>
      </c>
      <c r="AL116" s="16">
        <v>83.659085989000005</v>
      </c>
      <c r="AM116" s="16">
        <v>46.4618711472</v>
      </c>
      <c r="AN116" s="16">
        <v>45.712021112400002</v>
      </c>
      <c r="AO116" s="18">
        <f t="shared" si="125"/>
        <v>39.236973047299998</v>
      </c>
      <c r="AP116" s="16">
        <f t="shared" si="126"/>
        <v>1.8066181767912288</v>
      </c>
      <c r="AQ116" s="16">
        <f t="shared" si="127"/>
        <v>2.8976242038730486</v>
      </c>
      <c r="AR116" s="16">
        <f t="shared" si="128"/>
        <v>3.6180934661118864</v>
      </c>
      <c r="AS116" s="18">
        <f t="shared" si="129"/>
        <v>4.183627412687561</v>
      </c>
      <c r="AT116" s="16">
        <f t="shared" si="130"/>
        <v>1.6101219157320381</v>
      </c>
      <c r="AU116" s="16">
        <f t="shared" si="131"/>
        <v>2.8991800044867047</v>
      </c>
      <c r="AV116" s="16">
        <f t="shared" si="132"/>
        <v>2.9467375216201157</v>
      </c>
      <c r="AW116" s="16">
        <f t="shared" si="133"/>
        <v>3.4330203718471894</v>
      </c>
      <c r="AY116" s="2">
        <f t="shared" si="134"/>
        <v>36</v>
      </c>
      <c r="AZ116" s="2">
        <v>41</v>
      </c>
      <c r="BA116" s="2">
        <v>36</v>
      </c>
      <c r="BB116" s="3">
        <v>41</v>
      </c>
      <c r="BC116" s="16">
        <f t="shared" si="135"/>
        <v>22.482749939000001</v>
      </c>
      <c r="BD116" s="16">
        <v>28.0961449146</v>
      </c>
      <c r="BE116" s="16">
        <v>22.848596096000001</v>
      </c>
      <c r="BF116" s="16">
        <v>28.052539110200001</v>
      </c>
      <c r="BH116" s="16">
        <v>3.0811369419100001</v>
      </c>
      <c r="BI116" s="16">
        <v>1.0564498901399999</v>
      </c>
      <c r="BJ116" s="16">
        <v>1.1201498508500001</v>
      </c>
      <c r="BK116" s="16">
        <v>9.6000000000000002E-2</v>
      </c>
      <c r="BL116" s="16">
        <v>2.9820000000000002</v>
      </c>
      <c r="BM116" s="16">
        <v>0.84399999999999997</v>
      </c>
      <c r="BN116" s="16">
        <v>0.44600000000000001</v>
      </c>
      <c r="BO116" s="16">
        <v>3.4510000000000001</v>
      </c>
      <c r="BP116" s="18">
        <v>11.285</v>
      </c>
      <c r="BQ116" s="16">
        <v>20.734999999999999</v>
      </c>
      <c r="BR116" s="16">
        <f t="shared" si="136"/>
        <v>21.280599740989999</v>
      </c>
      <c r="BS116" s="16">
        <f t="shared" si="137"/>
        <v>22.482749939000001</v>
      </c>
      <c r="BU116" s="16">
        <f t="shared" si="138"/>
        <v>0.49203655608837216</v>
      </c>
      <c r="BV116" s="16">
        <f t="shared" si="139"/>
        <v>0.62452083163888894</v>
      </c>
      <c r="BW116" s="16">
        <f t="shared" si="140"/>
        <v>0.78536541015000005</v>
      </c>
      <c r="BY116" s="16">
        <f t="shared" si="141"/>
        <v>0.95699934261707309</v>
      </c>
      <c r="BZ116" s="16">
        <f t="shared" si="142"/>
        <v>0.82315927743888884</v>
      </c>
      <c r="CA116" s="16">
        <f t="shared" si="143"/>
        <v>0.97934800240975606</v>
      </c>
      <c r="CB116" s="16">
        <f t="shared" si="144"/>
        <v>0.78298383288888884</v>
      </c>
      <c r="CC116" s="16">
        <f t="shared" si="145"/>
        <v>0.62452083163888894</v>
      </c>
      <c r="CD116" s="9"/>
      <c r="CE116" s="16">
        <f t="shared" si="146"/>
        <v>2.6127624710388888</v>
      </c>
      <c r="CF116" s="16">
        <f t="shared" si="147"/>
        <v>1.4462173051305556</v>
      </c>
      <c r="CG116" s="16">
        <f t="shared" si="148"/>
        <v>0.90169127782222225</v>
      </c>
      <c r="CH116" s="16">
        <f t="shared" si="149"/>
        <v>0.72213791476388889</v>
      </c>
      <c r="CI116" s="18">
        <f t="shared" si="150"/>
        <v>0.62452083163888894</v>
      </c>
      <c r="CJ116" s="16">
        <f t="shared" si="151"/>
        <v>3.2853982390487801</v>
      </c>
      <c r="CK116" s="16">
        <f t="shared" si="152"/>
        <v>2.0404655119268296</v>
      </c>
      <c r="CL116" s="16">
        <f t="shared" si="153"/>
        <v>1.2906075318666668</v>
      </c>
      <c r="CM116" s="16">
        <f t="shared" si="154"/>
        <v>1.1149273442048782</v>
      </c>
      <c r="CN116" s="16">
        <f t="shared" si="155"/>
        <v>0.95699934261707309</v>
      </c>
      <c r="CP116" s="16">
        <f t="shared" si="156"/>
        <v>0.62452083163888894</v>
      </c>
      <c r="CQ116" s="16">
        <f t="shared" si="157"/>
        <v>0.68527182718536583</v>
      </c>
      <c r="CR116" s="16">
        <f t="shared" si="158"/>
        <v>0.63468322488888895</v>
      </c>
      <c r="CS116" s="16">
        <f t="shared" si="159"/>
        <v>0.68420827098048786</v>
      </c>
    </row>
    <row r="117" spans="1:97" x14ac:dyDescent="0.2">
      <c r="A117" s="2">
        <v>111</v>
      </c>
      <c r="B117" s="2" t="s">
        <v>162</v>
      </c>
      <c r="C117" s="2">
        <v>90</v>
      </c>
      <c r="D117" s="2">
        <v>43</v>
      </c>
      <c r="E117" s="2">
        <v>40</v>
      </c>
      <c r="F117" s="1"/>
      <c r="G117" s="16">
        <v>35.077973842600002</v>
      </c>
      <c r="H117" s="16">
        <v>22.9870438576</v>
      </c>
      <c r="I117" s="16">
        <v>25.4391410351</v>
      </c>
      <c r="K117" s="2">
        <v>43</v>
      </c>
      <c r="L117" s="2">
        <v>43</v>
      </c>
      <c r="M117" s="2">
        <v>43</v>
      </c>
      <c r="N117" s="2">
        <v>43</v>
      </c>
      <c r="O117" s="17">
        <f t="shared" si="120"/>
        <v>43</v>
      </c>
      <c r="P117" s="16">
        <v>26.240794897099999</v>
      </c>
      <c r="Q117" s="16">
        <v>25.302321195600001</v>
      </c>
      <c r="R117" s="16">
        <v>26.6764039993</v>
      </c>
      <c r="S117" s="16">
        <v>26.835458993900001</v>
      </c>
      <c r="T117" s="16">
        <f t="shared" si="121"/>
        <v>22.9870438576</v>
      </c>
      <c r="V117" s="2">
        <v>43</v>
      </c>
      <c r="W117" s="2">
        <v>43</v>
      </c>
      <c r="X117" s="2">
        <v>43</v>
      </c>
      <c r="Y117" s="2">
        <v>43</v>
      </c>
      <c r="Z117" s="17">
        <f t="shared" si="122"/>
        <v>43</v>
      </c>
      <c r="AA117" s="2">
        <v>43</v>
      </c>
      <c r="AB117" s="2">
        <v>43</v>
      </c>
      <c r="AC117" s="2">
        <v>43</v>
      </c>
      <c r="AD117" s="2">
        <v>43</v>
      </c>
      <c r="AE117" s="17">
        <f t="shared" si="123"/>
        <v>43</v>
      </c>
      <c r="AF117" s="16">
        <v>93.575870037100003</v>
      </c>
      <c r="AG117" s="16">
        <v>48.456095933900002</v>
      </c>
      <c r="AH117" s="16">
        <v>31.342285156199999</v>
      </c>
      <c r="AI117" s="16">
        <v>25.232956886299998</v>
      </c>
      <c r="AJ117" s="18">
        <f t="shared" si="124"/>
        <v>22.9870438576</v>
      </c>
      <c r="AK117" s="16">
        <v>89.832619905499996</v>
      </c>
      <c r="AL117" s="16">
        <v>56.800433874100001</v>
      </c>
      <c r="AM117" s="16">
        <v>38.355447053900001</v>
      </c>
      <c r="AN117" s="16">
        <v>30.305440902699999</v>
      </c>
      <c r="AO117" s="18">
        <f t="shared" si="125"/>
        <v>26.240794897099999</v>
      </c>
      <c r="AP117" s="16">
        <f t="shared" si="126"/>
        <v>1.9311475312569311</v>
      </c>
      <c r="AQ117" s="16">
        <f t="shared" si="127"/>
        <v>2.9856109588291848</v>
      </c>
      <c r="AR117" s="16">
        <f t="shared" si="128"/>
        <v>3.708478180292305</v>
      </c>
      <c r="AS117" s="18">
        <f t="shared" si="129"/>
        <v>4.0708092183050262</v>
      </c>
      <c r="AT117" s="16">
        <f t="shared" si="130"/>
        <v>1.5815481287452293</v>
      </c>
      <c r="AU117" s="16">
        <f t="shared" si="131"/>
        <v>2.3421085349170965</v>
      </c>
      <c r="AV117" s="16">
        <f t="shared" si="132"/>
        <v>2.9642406521627787</v>
      </c>
      <c r="AW117" s="16">
        <f t="shared" si="133"/>
        <v>3.4233955281372914</v>
      </c>
      <c r="AY117" s="2">
        <f t="shared" si="134"/>
        <v>43</v>
      </c>
      <c r="AZ117" s="2">
        <v>39</v>
      </c>
      <c r="BA117" s="2">
        <v>43</v>
      </c>
      <c r="BB117" s="3">
        <v>39</v>
      </c>
      <c r="BC117" s="16">
        <f t="shared" si="135"/>
        <v>22.9870438576</v>
      </c>
      <c r="BD117" s="16">
        <v>18.136343956000001</v>
      </c>
      <c r="BE117" s="16">
        <v>22.804733991599999</v>
      </c>
      <c r="BF117" s="16">
        <v>18.397032976199998</v>
      </c>
      <c r="BH117" s="16">
        <v>2.3058121204400002</v>
      </c>
      <c r="BI117" s="16">
        <v>0.59672594070399998</v>
      </c>
      <c r="BJ117" s="16">
        <v>0.87091207504299994</v>
      </c>
      <c r="BK117" s="16">
        <v>9.0999999999999998E-2</v>
      </c>
      <c r="BL117" s="16">
        <v>3.883</v>
      </c>
      <c r="BM117" s="16">
        <v>0.84799999999999998</v>
      </c>
      <c r="BN117" s="16">
        <v>0.495</v>
      </c>
      <c r="BO117" s="16">
        <v>5.2210000000000001</v>
      </c>
      <c r="BP117" s="18">
        <v>10.779</v>
      </c>
      <c r="BQ117" s="16">
        <v>14.074</v>
      </c>
      <c r="BR117" s="16">
        <f t="shared" si="136"/>
        <v>22.784638015746999</v>
      </c>
      <c r="BS117" s="16">
        <f t="shared" si="137"/>
        <v>22.9870438576</v>
      </c>
      <c r="BU117" s="16">
        <f t="shared" si="138"/>
        <v>0.38975526491777779</v>
      </c>
      <c r="BV117" s="16">
        <f t="shared" si="139"/>
        <v>0.53458241529302331</v>
      </c>
      <c r="BW117" s="16">
        <f t="shared" si="140"/>
        <v>0.63597852587750003</v>
      </c>
      <c r="BY117" s="16">
        <f t="shared" si="141"/>
        <v>0.61025104411860465</v>
      </c>
      <c r="BZ117" s="16">
        <f t="shared" si="142"/>
        <v>0.58842607431627914</v>
      </c>
      <c r="CA117" s="16">
        <f t="shared" si="143"/>
        <v>0.62038148835581397</v>
      </c>
      <c r="CB117" s="16">
        <f t="shared" si="144"/>
        <v>0.62408044171860466</v>
      </c>
      <c r="CC117" s="16">
        <f t="shared" si="145"/>
        <v>0.53458241529302331</v>
      </c>
      <c r="CD117" s="9"/>
      <c r="CE117" s="16">
        <f t="shared" si="146"/>
        <v>2.1761830241186049</v>
      </c>
      <c r="CF117" s="16">
        <f t="shared" si="147"/>
        <v>1.1268859519511629</v>
      </c>
      <c r="CG117" s="16">
        <f t="shared" si="148"/>
        <v>0.72889035246976741</v>
      </c>
      <c r="CH117" s="16">
        <f t="shared" si="149"/>
        <v>0.58681295084418605</v>
      </c>
      <c r="CI117" s="18">
        <f t="shared" si="150"/>
        <v>0.53458241529302331</v>
      </c>
      <c r="CJ117" s="16">
        <f t="shared" si="151"/>
        <v>2.0891306954767441</v>
      </c>
      <c r="CK117" s="16">
        <f t="shared" si="152"/>
        <v>1.3209403226534884</v>
      </c>
      <c r="CL117" s="16">
        <f t="shared" si="153"/>
        <v>0.89198714078837216</v>
      </c>
      <c r="CM117" s="16">
        <f t="shared" si="154"/>
        <v>0.70477769541162794</v>
      </c>
      <c r="CN117" s="16">
        <f t="shared" si="155"/>
        <v>0.61025104411860465</v>
      </c>
      <c r="CP117" s="16">
        <f t="shared" si="156"/>
        <v>0.53458241529302331</v>
      </c>
      <c r="CQ117" s="16">
        <f t="shared" si="157"/>
        <v>0.46503446041025642</v>
      </c>
      <c r="CR117" s="16">
        <f t="shared" si="158"/>
        <v>0.53034265096744182</v>
      </c>
      <c r="CS117" s="16">
        <f t="shared" si="159"/>
        <v>0.4717187942615384</v>
      </c>
    </row>
    <row r="118" spans="1:97" x14ac:dyDescent="0.2">
      <c r="A118" s="2">
        <v>112</v>
      </c>
      <c r="B118" s="2" t="s">
        <v>163</v>
      </c>
      <c r="C118" s="2">
        <v>103</v>
      </c>
      <c r="D118" s="2">
        <v>48</v>
      </c>
      <c r="E118" s="2">
        <v>40</v>
      </c>
      <c r="F118" s="1"/>
      <c r="G118" s="16">
        <v>85.819736003900005</v>
      </c>
      <c r="H118" s="16">
        <v>47.198491811799997</v>
      </c>
      <c r="I118" s="16">
        <v>49.181368112599998</v>
      </c>
      <c r="K118" s="2">
        <v>47</v>
      </c>
      <c r="L118" s="2">
        <v>48</v>
      </c>
      <c r="M118" s="2">
        <v>47</v>
      </c>
      <c r="N118" s="2">
        <v>48</v>
      </c>
      <c r="O118" s="17">
        <f t="shared" si="120"/>
        <v>48</v>
      </c>
      <c r="P118" s="16">
        <v>80.387052059200002</v>
      </c>
      <c r="Q118" s="16">
        <v>64.590288877500001</v>
      </c>
      <c r="R118" s="16">
        <v>82.094668865200006</v>
      </c>
      <c r="S118" s="16">
        <v>59.9787831306</v>
      </c>
      <c r="T118" s="16">
        <f t="shared" si="121"/>
        <v>47.198491811799997</v>
      </c>
      <c r="V118" s="2">
        <v>48</v>
      </c>
      <c r="W118" s="2">
        <v>48</v>
      </c>
      <c r="X118" s="2">
        <v>48</v>
      </c>
      <c r="Y118" s="2">
        <v>48</v>
      </c>
      <c r="Z118" s="17">
        <f t="shared" si="122"/>
        <v>48</v>
      </c>
      <c r="AA118" s="2">
        <v>47</v>
      </c>
      <c r="AB118" s="2">
        <v>47</v>
      </c>
      <c r="AC118" s="2">
        <v>47</v>
      </c>
      <c r="AD118" s="2">
        <v>47</v>
      </c>
      <c r="AE118" s="17">
        <f t="shared" si="123"/>
        <v>47</v>
      </c>
      <c r="AF118" s="16">
        <v>325.668228865</v>
      </c>
      <c r="AG118" s="16">
        <v>160.10823106800001</v>
      </c>
      <c r="AH118" s="16">
        <v>92.095041990300004</v>
      </c>
      <c r="AI118" s="16">
        <v>60.036649942399997</v>
      </c>
      <c r="AJ118" s="18">
        <f t="shared" si="124"/>
        <v>47.198491811799997</v>
      </c>
      <c r="AK118" s="16">
        <v>360.99196696299998</v>
      </c>
      <c r="AL118" s="16">
        <v>213.64704799699999</v>
      </c>
      <c r="AM118" s="16">
        <v>137.00810694699999</v>
      </c>
      <c r="AN118" s="16">
        <v>100.470171928</v>
      </c>
      <c r="AO118" s="18">
        <f t="shared" si="125"/>
        <v>80.387052059200002</v>
      </c>
      <c r="AP118" s="16">
        <f t="shared" si="126"/>
        <v>2.0340505087879244</v>
      </c>
      <c r="AQ118" s="16">
        <f t="shared" si="127"/>
        <v>3.5362189084978244</v>
      </c>
      <c r="AR118" s="16">
        <f t="shared" si="128"/>
        <v>5.424490360095886</v>
      </c>
      <c r="AS118" s="18">
        <f t="shared" si="129"/>
        <v>6.8999710872875895</v>
      </c>
      <c r="AT118" s="16">
        <f t="shared" si="130"/>
        <v>1.6896651292278515</v>
      </c>
      <c r="AU118" s="16">
        <f t="shared" si="131"/>
        <v>2.6348219459936453</v>
      </c>
      <c r="AV118" s="16">
        <f t="shared" si="132"/>
        <v>3.5930262687486776</v>
      </c>
      <c r="AW118" s="16">
        <f t="shared" si="133"/>
        <v>4.4906730339750753</v>
      </c>
      <c r="AY118" s="2">
        <f t="shared" si="134"/>
        <v>48</v>
      </c>
      <c r="AZ118" s="2">
        <v>48</v>
      </c>
      <c r="BA118" s="2">
        <v>48</v>
      </c>
      <c r="BB118" s="3">
        <v>48</v>
      </c>
      <c r="BC118" s="16">
        <f t="shared" si="135"/>
        <v>47.198491811799997</v>
      </c>
      <c r="BD118" s="16">
        <v>47.957846879999998</v>
      </c>
      <c r="BE118" s="16">
        <v>47.8618850708</v>
      </c>
      <c r="BF118" s="16">
        <v>47.581735134100001</v>
      </c>
      <c r="BH118" s="16">
        <v>5.2895638942699996</v>
      </c>
      <c r="BI118" s="16">
        <v>2.1851739883399999</v>
      </c>
      <c r="BJ118" s="16">
        <v>1.6428999900800001</v>
      </c>
      <c r="BK118" s="16">
        <v>0.47899999999999998</v>
      </c>
      <c r="BL118" s="16">
        <v>5.9210000000000003</v>
      </c>
      <c r="BM118" s="16">
        <v>1.6890000000000001</v>
      </c>
      <c r="BN118" s="16">
        <v>1.339</v>
      </c>
      <c r="BO118" s="16">
        <v>5.1440000000000001</v>
      </c>
      <c r="BP118" s="18">
        <v>26.596</v>
      </c>
      <c r="BQ118" s="16">
        <v>56.779000000000003</v>
      </c>
      <c r="BR118" s="16">
        <f t="shared" si="136"/>
        <v>44.99607397842</v>
      </c>
      <c r="BS118" s="16">
        <f t="shared" si="137"/>
        <v>47.198491811799997</v>
      </c>
      <c r="BU118" s="16">
        <f t="shared" si="138"/>
        <v>0.83320132042621364</v>
      </c>
      <c r="BV118" s="16">
        <f t="shared" si="139"/>
        <v>0.98330191274583323</v>
      </c>
      <c r="BW118" s="16">
        <f t="shared" si="140"/>
        <v>1.229534202815</v>
      </c>
      <c r="BY118" s="16">
        <f t="shared" si="141"/>
        <v>1.7103628097702128</v>
      </c>
      <c r="BZ118" s="16">
        <f t="shared" si="142"/>
        <v>1.3456310182812501</v>
      </c>
      <c r="CA118" s="16">
        <f t="shared" si="143"/>
        <v>1.7466950822382981</v>
      </c>
      <c r="CB118" s="16">
        <f t="shared" si="144"/>
        <v>1.2495579818875</v>
      </c>
      <c r="CC118" s="16">
        <f t="shared" si="145"/>
        <v>0.98330191274583323</v>
      </c>
      <c r="CD118" s="9"/>
      <c r="CE118" s="16">
        <f t="shared" si="146"/>
        <v>6.7847547680208331</v>
      </c>
      <c r="CF118" s="16">
        <f t="shared" si="147"/>
        <v>3.3355881472500002</v>
      </c>
      <c r="CG118" s="16">
        <f t="shared" si="148"/>
        <v>1.9186467081312502</v>
      </c>
      <c r="CH118" s="16">
        <f t="shared" si="149"/>
        <v>1.2507635404666666</v>
      </c>
      <c r="CI118" s="18">
        <f t="shared" si="150"/>
        <v>0.98330191274583323</v>
      </c>
      <c r="CJ118" s="16">
        <f t="shared" si="151"/>
        <v>7.6806801481489355</v>
      </c>
      <c r="CK118" s="16">
        <f t="shared" si="152"/>
        <v>4.545681872276595</v>
      </c>
      <c r="CL118" s="16">
        <f t="shared" si="153"/>
        <v>2.9150661052553191</v>
      </c>
      <c r="CM118" s="16">
        <f t="shared" si="154"/>
        <v>2.1376632325106382</v>
      </c>
      <c r="CN118" s="16">
        <f t="shared" si="155"/>
        <v>1.7103628097702128</v>
      </c>
      <c r="CP118" s="16">
        <f t="shared" si="156"/>
        <v>0.98330191274583323</v>
      </c>
      <c r="CQ118" s="16">
        <f t="shared" si="157"/>
        <v>0.99912181</v>
      </c>
      <c r="CR118" s="16">
        <f t="shared" si="158"/>
        <v>0.99712260564166666</v>
      </c>
      <c r="CS118" s="16">
        <f t="shared" si="159"/>
        <v>0.99128614862708331</v>
      </c>
    </row>
    <row r="119" spans="1:97" x14ac:dyDescent="0.2">
      <c r="A119" s="2">
        <v>113</v>
      </c>
      <c r="B119" s="2" t="s">
        <v>164</v>
      </c>
      <c r="C119" s="2">
        <v>113</v>
      </c>
      <c r="D119" s="2">
        <v>59</v>
      </c>
      <c r="E119" s="2">
        <v>44</v>
      </c>
      <c r="F119" s="1"/>
      <c r="G119" s="16">
        <v>70.143013000500005</v>
      </c>
      <c r="H119" s="16">
        <v>53.131583929100003</v>
      </c>
      <c r="I119" s="16">
        <v>43.9622261524</v>
      </c>
      <c r="K119" s="2">
        <v>48</v>
      </c>
      <c r="L119" s="2">
        <v>59</v>
      </c>
      <c r="M119" s="2">
        <v>48</v>
      </c>
      <c r="N119" s="2">
        <v>59</v>
      </c>
      <c r="O119" s="17">
        <f t="shared" si="120"/>
        <v>59</v>
      </c>
      <c r="P119" s="16">
        <v>51.1931979656</v>
      </c>
      <c r="Q119" s="16">
        <v>58.6074919701</v>
      </c>
      <c r="R119" s="16">
        <v>54.380987167400001</v>
      </c>
      <c r="S119" s="16">
        <v>61.495139121999998</v>
      </c>
      <c r="T119" s="16">
        <f t="shared" si="121"/>
        <v>53.131583929100003</v>
      </c>
      <c r="V119" s="2">
        <v>59</v>
      </c>
      <c r="W119" s="2">
        <v>59</v>
      </c>
      <c r="X119" s="2">
        <v>59</v>
      </c>
      <c r="Y119" s="2">
        <v>59</v>
      </c>
      <c r="Z119" s="17">
        <f t="shared" si="122"/>
        <v>59</v>
      </c>
      <c r="AA119" s="2">
        <v>48</v>
      </c>
      <c r="AB119" s="2">
        <v>48</v>
      </c>
      <c r="AC119" s="2">
        <v>48</v>
      </c>
      <c r="AD119" s="2">
        <v>48</v>
      </c>
      <c r="AE119" s="17">
        <f t="shared" si="123"/>
        <v>48</v>
      </c>
      <c r="AF119" s="16">
        <v>336.86503314999999</v>
      </c>
      <c r="AG119" s="16">
        <v>163.38064003</v>
      </c>
      <c r="AH119" s="16">
        <v>95.645243167900006</v>
      </c>
      <c r="AI119" s="16">
        <v>65.816533803900001</v>
      </c>
      <c r="AJ119" s="18">
        <f t="shared" si="124"/>
        <v>53.131583929100003</v>
      </c>
      <c r="AK119" s="16">
        <v>231.44371509600001</v>
      </c>
      <c r="AL119" s="16">
        <v>138.351094007</v>
      </c>
      <c r="AM119" s="16">
        <v>87.688623905200004</v>
      </c>
      <c r="AN119" s="16">
        <v>64.833552837400006</v>
      </c>
      <c r="AO119" s="18">
        <f t="shared" si="125"/>
        <v>51.1931979656</v>
      </c>
      <c r="AP119" s="16">
        <f t="shared" si="126"/>
        <v>2.0618418013795559</v>
      </c>
      <c r="AQ119" s="16">
        <f t="shared" si="127"/>
        <v>3.5220259993343506</v>
      </c>
      <c r="AR119" s="16">
        <f t="shared" si="128"/>
        <v>5.1182432996804037</v>
      </c>
      <c r="AS119" s="18">
        <f t="shared" si="129"/>
        <v>6.3402031002787416</v>
      </c>
      <c r="AT119" s="16">
        <f t="shared" si="130"/>
        <v>1.6728723163135226</v>
      </c>
      <c r="AU119" s="16">
        <f t="shared" si="131"/>
        <v>2.6393813106955966</v>
      </c>
      <c r="AV119" s="16">
        <f t="shared" si="132"/>
        <v>3.5698138535836792</v>
      </c>
      <c r="AW119" s="16">
        <f t="shared" si="133"/>
        <v>4.5209856835183828</v>
      </c>
      <c r="AY119" s="2">
        <f t="shared" si="134"/>
        <v>59</v>
      </c>
      <c r="AZ119" s="2">
        <v>52</v>
      </c>
      <c r="BA119" s="2">
        <v>59</v>
      </c>
      <c r="BB119" s="3">
        <v>52</v>
      </c>
      <c r="BC119" s="16">
        <f t="shared" si="135"/>
        <v>53.131583929100003</v>
      </c>
      <c r="BD119" s="16">
        <v>48.418128967299999</v>
      </c>
      <c r="BE119" s="16">
        <v>51.742634058</v>
      </c>
      <c r="BF119" s="16">
        <v>47.780349016199999</v>
      </c>
      <c r="BH119" s="16">
        <v>3.83299708366</v>
      </c>
      <c r="BI119" s="16">
        <v>1.8744730949399999</v>
      </c>
      <c r="BJ119" s="16">
        <v>1.2823219299299999</v>
      </c>
      <c r="BK119" s="16">
        <v>0.47399999999999998</v>
      </c>
      <c r="BL119" s="16">
        <v>9.2769999999999992</v>
      </c>
      <c r="BM119" s="16">
        <v>1.478</v>
      </c>
      <c r="BN119" s="16">
        <v>1.444</v>
      </c>
      <c r="BO119" s="16">
        <v>13.776</v>
      </c>
      <c r="BP119" s="18">
        <v>24.46</v>
      </c>
      <c r="BQ119" s="16">
        <v>33.948999999999998</v>
      </c>
      <c r="BR119" s="16">
        <f t="shared" si="136"/>
        <v>54.065795024869999</v>
      </c>
      <c r="BS119" s="16">
        <f t="shared" si="137"/>
        <v>53.131583929100003</v>
      </c>
      <c r="BU119" s="16">
        <f t="shared" si="138"/>
        <v>0.62073462832300885</v>
      </c>
      <c r="BV119" s="16">
        <f t="shared" si="139"/>
        <v>0.90053532083220345</v>
      </c>
      <c r="BW119" s="16">
        <f t="shared" si="140"/>
        <v>0.99914150346363639</v>
      </c>
      <c r="BY119" s="16">
        <f t="shared" si="141"/>
        <v>1.0665249576166667</v>
      </c>
      <c r="BZ119" s="16">
        <f t="shared" si="142"/>
        <v>0.99334732152711869</v>
      </c>
      <c r="CA119" s="16">
        <f t="shared" si="143"/>
        <v>1.1329372326541667</v>
      </c>
      <c r="CB119" s="16">
        <f t="shared" si="144"/>
        <v>1.0422904935932202</v>
      </c>
      <c r="CC119" s="16">
        <f t="shared" si="145"/>
        <v>0.90053532083220345</v>
      </c>
      <c r="CD119" s="9"/>
      <c r="CE119" s="16">
        <f t="shared" si="146"/>
        <v>5.7095768330508472</v>
      </c>
      <c r="CF119" s="16">
        <f t="shared" si="147"/>
        <v>2.7691633903389832</v>
      </c>
      <c r="CG119" s="16">
        <f t="shared" si="148"/>
        <v>1.6211058164050849</v>
      </c>
      <c r="CH119" s="16">
        <f t="shared" si="149"/>
        <v>1.1155344712525423</v>
      </c>
      <c r="CI119" s="18">
        <f t="shared" si="150"/>
        <v>0.90053532083220345</v>
      </c>
      <c r="CJ119" s="16">
        <f t="shared" si="151"/>
        <v>4.8217440644999998</v>
      </c>
      <c r="CK119" s="16">
        <f t="shared" si="152"/>
        <v>2.8823144584791667</v>
      </c>
      <c r="CL119" s="16">
        <f t="shared" si="153"/>
        <v>1.8268463313583334</v>
      </c>
      <c r="CM119" s="16">
        <f t="shared" si="154"/>
        <v>1.3506990174458335</v>
      </c>
      <c r="CN119" s="16">
        <f t="shared" si="155"/>
        <v>1.0665249576166667</v>
      </c>
      <c r="CP119" s="16">
        <f t="shared" si="156"/>
        <v>0.90053532083220345</v>
      </c>
      <c r="CQ119" s="16">
        <f t="shared" si="157"/>
        <v>0.93111786475576919</v>
      </c>
      <c r="CR119" s="16">
        <f t="shared" si="158"/>
        <v>0.87699379759322038</v>
      </c>
      <c r="CS119" s="16">
        <f t="shared" si="159"/>
        <v>0.91885286569615388</v>
      </c>
    </row>
    <row r="120" spans="1:97" x14ac:dyDescent="0.2">
      <c r="A120" s="2">
        <v>114</v>
      </c>
      <c r="B120" s="2" t="s">
        <v>165</v>
      </c>
      <c r="C120" s="2">
        <v>89</v>
      </c>
      <c r="D120" s="2">
        <v>36</v>
      </c>
      <c r="E120" s="2">
        <v>33</v>
      </c>
      <c r="F120" s="1"/>
      <c r="G120" s="16">
        <v>48.216602802300002</v>
      </c>
      <c r="H120" s="16">
        <v>23.286178112000002</v>
      </c>
      <c r="I120" s="16">
        <v>27.136327028299998</v>
      </c>
      <c r="K120" s="2">
        <v>37</v>
      </c>
      <c r="L120" s="2">
        <v>36</v>
      </c>
      <c r="M120" s="2">
        <v>37</v>
      </c>
      <c r="N120" s="2">
        <v>36</v>
      </c>
      <c r="O120" s="17">
        <f t="shared" si="120"/>
        <v>36</v>
      </c>
      <c r="P120" s="16">
        <v>35.937654018400004</v>
      </c>
      <c r="Q120" s="16">
        <v>27.8981268406</v>
      </c>
      <c r="R120" s="16">
        <v>36.987826108900002</v>
      </c>
      <c r="S120" s="16">
        <v>28.792357921600001</v>
      </c>
      <c r="T120" s="16">
        <f t="shared" si="121"/>
        <v>23.286178112000002</v>
      </c>
      <c r="V120" s="2">
        <v>36</v>
      </c>
      <c r="W120" s="2">
        <v>36</v>
      </c>
      <c r="X120" s="2">
        <v>36</v>
      </c>
      <c r="Y120" s="2">
        <v>36</v>
      </c>
      <c r="Z120" s="17">
        <f t="shared" si="122"/>
        <v>36</v>
      </c>
      <c r="AA120" s="2">
        <v>37</v>
      </c>
      <c r="AB120" s="2">
        <v>37</v>
      </c>
      <c r="AC120" s="2">
        <v>37</v>
      </c>
      <c r="AD120" s="2">
        <v>37</v>
      </c>
      <c r="AE120" s="17">
        <f t="shared" si="123"/>
        <v>37</v>
      </c>
      <c r="AF120" s="16">
        <v>135.518259048</v>
      </c>
      <c r="AG120" s="16">
        <v>67.508030891399997</v>
      </c>
      <c r="AH120" s="16">
        <v>39.336188077899997</v>
      </c>
      <c r="AI120" s="16">
        <v>28.086512804000002</v>
      </c>
      <c r="AJ120" s="18">
        <f t="shared" si="124"/>
        <v>23.286178112000002</v>
      </c>
      <c r="AK120" s="16">
        <v>146.842197895</v>
      </c>
      <c r="AL120" s="16">
        <v>87.834610939000001</v>
      </c>
      <c r="AM120" s="16">
        <v>58.145954132100002</v>
      </c>
      <c r="AN120" s="16">
        <v>43.762624979000002</v>
      </c>
      <c r="AO120" s="18">
        <f t="shared" si="125"/>
        <v>35.937654018400004</v>
      </c>
      <c r="AP120" s="16">
        <f t="shared" si="126"/>
        <v>2.0074390744118711</v>
      </c>
      <c r="AQ120" s="16">
        <f t="shared" si="127"/>
        <v>3.4451294258514431</v>
      </c>
      <c r="AR120" s="16">
        <f t="shared" si="128"/>
        <v>4.8250297213365654</v>
      </c>
      <c r="AS120" s="18">
        <f t="shared" si="129"/>
        <v>5.8196866139301644</v>
      </c>
      <c r="AT120" s="16">
        <f t="shared" si="130"/>
        <v>1.6718033623098758</v>
      </c>
      <c r="AU120" s="16">
        <f t="shared" si="131"/>
        <v>2.5254069709028033</v>
      </c>
      <c r="AV120" s="16">
        <f t="shared" si="132"/>
        <v>3.3554248166206646</v>
      </c>
      <c r="AW120" s="16">
        <f t="shared" si="133"/>
        <v>4.0860262559102241</v>
      </c>
      <c r="AY120" s="2">
        <f t="shared" si="134"/>
        <v>36</v>
      </c>
      <c r="AZ120" s="2">
        <v>37</v>
      </c>
      <c r="BA120" s="2">
        <v>36</v>
      </c>
      <c r="BB120" s="3">
        <v>37</v>
      </c>
      <c r="BC120" s="16">
        <f t="shared" si="135"/>
        <v>23.286178112000002</v>
      </c>
      <c r="BD120" s="16">
        <v>23.8960042</v>
      </c>
      <c r="BE120" s="16">
        <v>23.200315952299999</v>
      </c>
      <c r="BF120" s="16">
        <v>23.452904939700002</v>
      </c>
      <c r="BH120" s="16">
        <v>3.71253204346</v>
      </c>
      <c r="BI120" s="16">
        <v>1.27572202682</v>
      </c>
      <c r="BJ120" s="16">
        <v>1.2172811031299999</v>
      </c>
      <c r="BK120" s="16">
        <v>0.17599999999999999</v>
      </c>
      <c r="BL120" s="16">
        <v>3.157</v>
      </c>
      <c r="BM120" s="16">
        <v>0.83</v>
      </c>
      <c r="BN120" s="16">
        <v>0.5</v>
      </c>
      <c r="BO120" s="16">
        <v>3.0419999999999998</v>
      </c>
      <c r="BP120" s="18">
        <v>11.858000000000001</v>
      </c>
      <c r="BQ120" s="16">
        <v>22.047000000000001</v>
      </c>
      <c r="BR120" s="16">
        <f t="shared" si="136"/>
        <v>22.05600312995</v>
      </c>
      <c r="BS120" s="16">
        <f t="shared" si="137"/>
        <v>23.286178112000002</v>
      </c>
      <c r="BU120" s="16">
        <f t="shared" si="138"/>
        <v>0.54175958204831465</v>
      </c>
      <c r="BV120" s="16">
        <f t="shared" si="139"/>
        <v>0.64683828088888895</v>
      </c>
      <c r="BW120" s="16">
        <f t="shared" si="140"/>
        <v>0.82231294025151513</v>
      </c>
      <c r="BY120" s="16">
        <f t="shared" si="141"/>
        <v>0.97128794644324334</v>
      </c>
      <c r="BZ120" s="16">
        <f t="shared" si="142"/>
        <v>0.77494796779444441</v>
      </c>
      <c r="CA120" s="16">
        <f t="shared" si="143"/>
        <v>0.99967097591621623</v>
      </c>
      <c r="CB120" s="16">
        <f t="shared" si="144"/>
        <v>0.79978772004444443</v>
      </c>
      <c r="CC120" s="16">
        <f t="shared" si="145"/>
        <v>0.64683828088888895</v>
      </c>
      <c r="CD120" s="9"/>
      <c r="CE120" s="16">
        <f t="shared" si="146"/>
        <v>3.7643960846666666</v>
      </c>
      <c r="CF120" s="16">
        <f t="shared" si="147"/>
        <v>1.8752230803166665</v>
      </c>
      <c r="CG120" s="16">
        <f t="shared" si="148"/>
        <v>1.0926718910527777</v>
      </c>
      <c r="CH120" s="16">
        <f t="shared" si="149"/>
        <v>0.78018091122222222</v>
      </c>
      <c r="CI120" s="18">
        <f t="shared" si="150"/>
        <v>0.64683828088888895</v>
      </c>
      <c r="CJ120" s="16">
        <f t="shared" si="151"/>
        <v>3.9687080512162161</v>
      </c>
      <c r="CK120" s="16">
        <f t="shared" si="152"/>
        <v>2.3739084037567566</v>
      </c>
      <c r="CL120" s="16">
        <f t="shared" si="153"/>
        <v>1.5715122738405405</v>
      </c>
      <c r="CM120" s="16">
        <f t="shared" si="154"/>
        <v>1.1827736480810811</v>
      </c>
      <c r="CN120" s="16">
        <f t="shared" si="155"/>
        <v>0.97128794644324334</v>
      </c>
      <c r="CP120" s="16">
        <f t="shared" si="156"/>
        <v>0.64683828088888895</v>
      </c>
      <c r="CQ120" s="16">
        <f t="shared" si="157"/>
        <v>0.64583795135135136</v>
      </c>
      <c r="CR120" s="16">
        <f t="shared" si="158"/>
        <v>0.64445322089722223</v>
      </c>
      <c r="CS120" s="16">
        <f t="shared" si="159"/>
        <v>0.63386229566756758</v>
      </c>
    </row>
    <row r="121" spans="1:97" x14ac:dyDescent="0.2">
      <c r="A121" s="2">
        <v>115</v>
      </c>
      <c r="B121" s="2" t="s">
        <v>166</v>
      </c>
      <c r="C121" s="2">
        <v>91</v>
      </c>
      <c r="D121" s="2">
        <v>38</v>
      </c>
      <c r="E121" s="2">
        <v>40</v>
      </c>
      <c r="F121" s="1"/>
      <c r="G121" s="16">
        <v>44.497371911999998</v>
      </c>
      <c r="H121" s="16">
        <v>24.4341540337</v>
      </c>
      <c r="I121" s="16">
        <v>35.041574955000002</v>
      </c>
      <c r="K121" s="2">
        <v>38</v>
      </c>
      <c r="L121" s="2">
        <v>38</v>
      </c>
      <c r="M121" s="2">
        <v>38</v>
      </c>
      <c r="N121" s="2">
        <v>38</v>
      </c>
      <c r="O121" s="17">
        <f t="shared" si="120"/>
        <v>38</v>
      </c>
      <c r="P121" s="16">
        <v>35.761090993899998</v>
      </c>
      <c r="Q121" s="16">
        <v>29.903675794600002</v>
      </c>
      <c r="R121" s="16">
        <v>36.726169109300002</v>
      </c>
      <c r="S121" s="16">
        <v>30.080595970200001</v>
      </c>
      <c r="T121" s="16">
        <f t="shared" si="121"/>
        <v>24.4341540337</v>
      </c>
      <c r="V121" s="2">
        <v>38</v>
      </c>
      <c r="W121" s="2">
        <v>38</v>
      </c>
      <c r="X121" s="2">
        <v>38</v>
      </c>
      <c r="Y121" s="2">
        <v>38</v>
      </c>
      <c r="Z121" s="17">
        <f t="shared" si="122"/>
        <v>38</v>
      </c>
      <c r="AA121" s="2">
        <v>38</v>
      </c>
      <c r="AB121" s="2">
        <v>38</v>
      </c>
      <c r="AC121" s="2">
        <v>38</v>
      </c>
      <c r="AD121" s="2">
        <v>38</v>
      </c>
      <c r="AE121" s="17">
        <f t="shared" si="123"/>
        <v>38</v>
      </c>
      <c r="AF121" s="16">
        <v>119.98932194699999</v>
      </c>
      <c r="AG121" s="16">
        <v>57.741822004299998</v>
      </c>
      <c r="AH121" s="16">
        <v>35.3556678295</v>
      </c>
      <c r="AI121" s="16">
        <v>27.9949920177</v>
      </c>
      <c r="AJ121" s="18">
        <f t="shared" si="124"/>
        <v>24.4341540337</v>
      </c>
      <c r="AK121" s="16">
        <v>133.453380108</v>
      </c>
      <c r="AL121" s="16">
        <v>82.058407068299999</v>
      </c>
      <c r="AM121" s="16">
        <v>54.980221986799997</v>
      </c>
      <c r="AN121" s="16">
        <v>42.975029230099999</v>
      </c>
      <c r="AO121" s="18">
        <f t="shared" si="125"/>
        <v>35.761090993899998</v>
      </c>
      <c r="AP121" s="16">
        <f t="shared" si="126"/>
        <v>2.0780314472595696</v>
      </c>
      <c r="AQ121" s="16">
        <f t="shared" si="127"/>
        <v>3.393778969913376</v>
      </c>
      <c r="AR121" s="16">
        <f t="shared" si="128"/>
        <v>4.2860995234839159</v>
      </c>
      <c r="AS121" s="18">
        <f t="shared" si="129"/>
        <v>4.9107213526405982</v>
      </c>
      <c r="AT121" s="16">
        <f t="shared" si="130"/>
        <v>1.6263218465467191</v>
      </c>
      <c r="AU121" s="16">
        <f t="shared" si="131"/>
        <v>2.4272979497980263</v>
      </c>
      <c r="AV121" s="16">
        <f t="shared" si="132"/>
        <v>3.1053703161771993</v>
      </c>
      <c r="AW121" s="16">
        <f t="shared" si="133"/>
        <v>3.7318039354773607</v>
      </c>
      <c r="AY121" s="2">
        <f t="shared" si="134"/>
        <v>38</v>
      </c>
      <c r="AZ121" s="2">
        <v>33</v>
      </c>
      <c r="BA121" s="2">
        <v>38</v>
      </c>
      <c r="BB121" s="3">
        <v>33</v>
      </c>
      <c r="BC121" s="16">
        <f t="shared" si="135"/>
        <v>24.4341540337</v>
      </c>
      <c r="BD121" s="16">
        <v>19.9821360111</v>
      </c>
      <c r="BE121" s="16">
        <v>24.795500040099999</v>
      </c>
      <c r="BF121" s="16">
        <v>19.7854399681</v>
      </c>
      <c r="BH121" s="16">
        <v>3.2473769187900001</v>
      </c>
      <c r="BI121" s="16">
        <v>1.11920213699</v>
      </c>
      <c r="BJ121" s="16">
        <v>1.0107429027599999</v>
      </c>
      <c r="BK121" s="16">
        <v>0.13</v>
      </c>
      <c r="BL121" s="16">
        <v>3.77</v>
      </c>
      <c r="BM121" s="16">
        <v>0.877</v>
      </c>
      <c r="BN121" s="16">
        <v>0.52200000000000002</v>
      </c>
      <c r="BO121" s="16">
        <v>5.2549999999999999</v>
      </c>
      <c r="BP121" s="18">
        <v>11.555999999999999</v>
      </c>
      <c r="BQ121" s="16">
        <v>20.553999999999998</v>
      </c>
      <c r="BR121" s="16">
        <f t="shared" si="136"/>
        <v>24.239945039749998</v>
      </c>
      <c r="BS121" s="16">
        <f t="shared" si="137"/>
        <v>24.4341540337</v>
      </c>
      <c r="BU121" s="16">
        <f t="shared" si="138"/>
        <v>0.48898210892307692</v>
      </c>
      <c r="BV121" s="16">
        <f t="shared" si="139"/>
        <v>0.64300405351842105</v>
      </c>
      <c r="BW121" s="16">
        <f t="shared" si="140"/>
        <v>0.87603937387500008</v>
      </c>
      <c r="BY121" s="16">
        <f t="shared" si="141"/>
        <v>0.9410813419447368</v>
      </c>
      <c r="BZ121" s="16">
        <f t="shared" si="142"/>
        <v>0.78693883670000009</v>
      </c>
      <c r="CA121" s="16">
        <f t="shared" si="143"/>
        <v>0.9664781344552632</v>
      </c>
      <c r="CB121" s="16">
        <f t="shared" si="144"/>
        <v>0.79159463079473691</v>
      </c>
      <c r="CC121" s="16">
        <f t="shared" si="145"/>
        <v>0.64300405351842105</v>
      </c>
      <c r="CD121" s="9"/>
      <c r="CE121" s="16">
        <f t="shared" si="146"/>
        <v>3.1576137354473683</v>
      </c>
      <c r="CF121" s="16">
        <f t="shared" si="147"/>
        <v>1.5195216316921052</v>
      </c>
      <c r="CG121" s="16">
        <f t="shared" si="148"/>
        <v>0.93041231130263158</v>
      </c>
      <c r="CH121" s="16">
        <f t="shared" si="149"/>
        <v>0.73671031625526318</v>
      </c>
      <c r="CI121" s="18">
        <f t="shared" si="150"/>
        <v>0.64300405351842105</v>
      </c>
      <c r="CJ121" s="16">
        <f t="shared" si="151"/>
        <v>3.5119310554736844</v>
      </c>
      <c r="CK121" s="16">
        <f t="shared" si="152"/>
        <v>2.1594317649552632</v>
      </c>
      <c r="CL121" s="16">
        <f t="shared" si="153"/>
        <v>1.4468479470210525</v>
      </c>
      <c r="CM121" s="16">
        <f t="shared" si="154"/>
        <v>1.1309218218447368</v>
      </c>
      <c r="CN121" s="16">
        <f t="shared" si="155"/>
        <v>0.9410813419447368</v>
      </c>
      <c r="CP121" s="16">
        <f t="shared" si="156"/>
        <v>0.64300405351842105</v>
      </c>
      <c r="CQ121" s="16">
        <f t="shared" si="157"/>
        <v>0.6055192730636364</v>
      </c>
      <c r="CR121" s="16">
        <f t="shared" si="158"/>
        <v>0.65251315894999995</v>
      </c>
      <c r="CS121" s="16">
        <f t="shared" si="159"/>
        <v>0.59955878691212128</v>
      </c>
    </row>
    <row r="122" spans="1:97" x14ac:dyDescent="0.2">
      <c r="A122" s="2">
        <v>116</v>
      </c>
      <c r="B122" s="2" t="s">
        <v>167</v>
      </c>
      <c r="C122" s="2">
        <v>97</v>
      </c>
      <c r="D122" s="2">
        <v>45</v>
      </c>
      <c r="E122" s="2">
        <v>41</v>
      </c>
      <c r="F122" s="1"/>
      <c r="G122" s="16">
        <v>69.640053987499996</v>
      </c>
      <c r="H122" s="16">
        <v>38.688730955099999</v>
      </c>
      <c r="I122" s="16">
        <v>43.9899652004</v>
      </c>
      <c r="K122" s="2">
        <v>45</v>
      </c>
      <c r="L122" s="2">
        <v>46</v>
      </c>
      <c r="M122" s="2">
        <v>45</v>
      </c>
      <c r="N122" s="2">
        <v>46</v>
      </c>
      <c r="O122" s="17">
        <f t="shared" si="120"/>
        <v>45</v>
      </c>
      <c r="P122" s="16">
        <v>67.347242832199996</v>
      </c>
      <c r="Q122" s="16">
        <v>56.062397956799998</v>
      </c>
      <c r="R122" s="16">
        <v>69.192340850799994</v>
      </c>
      <c r="S122" s="16">
        <v>52.139872074099998</v>
      </c>
      <c r="T122" s="16">
        <f t="shared" si="121"/>
        <v>38.688730955099999</v>
      </c>
      <c r="V122" s="2">
        <v>45</v>
      </c>
      <c r="W122" s="2">
        <v>45</v>
      </c>
      <c r="X122" s="2">
        <v>45</v>
      </c>
      <c r="Y122" s="2">
        <v>45</v>
      </c>
      <c r="Z122" s="17">
        <f t="shared" si="122"/>
        <v>45</v>
      </c>
      <c r="AA122" s="2">
        <v>45</v>
      </c>
      <c r="AB122" s="2">
        <v>45</v>
      </c>
      <c r="AC122" s="2">
        <v>45</v>
      </c>
      <c r="AD122" s="2">
        <v>45</v>
      </c>
      <c r="AE122" s="17">
        <f t="shared" si="123"/>
        <v>45</v>
      </c>
      <c r="AF122" s="16">
        <v>270.61948704700001</v>
      </c>
      <c r="AG122" s="16">
        <v>132.59353685400001</v>
      </c>
      <c r="AH122" s="16">
        <v>76.458278894399996</v>
      </c>
      <c r="AI122" s="16">
        <v>51.454210996599997</v>
      </c>
      <c r="AJ122" s="18">
        <f t="shared" si="124"/>
        <v>38.688730955099999</v>
      </c>
      <c r="AK122" s="16">
        <v>307.196040869</v>
      </c>
      <c r="AL122" s="16">
        <v>182.551303864</v>
      </c>
      <c r="AM122" s="16">
        <v>116.07178592699999</v>
      </c>
      <c r="AN122" s="16">
        <v>84.967493057300004</v>
      </c>
      <c r="AO122" s="18">
        <f t="shared" si="125"/>
        <v>67.347242832199996</v>
      </c>
      <c r="AP122" s="16">
        <f t="shared" si="126"/>
        <v>2.0409704233546591</v>
      </c>
      <c r="AQ122" s="16">
        <f t="shared" si="127"/>
        <v>3.5394399528763247</v>
      </c>
      <c r="AR122" s="16">
        <f t="shared" si="128"/>
        <v>5.259423510835334</v>
      </c>
      <c r="AS122" s="18">
        <f t="shared" si="129"/>
        <v>6.994788414255976</v>
      </c>
      <c r="AT122" s="16">
        <f t="shared" si="130"/>
        <v>1.6827929155623005</v>
      </c>
      <c r="AU122" s="16">
        <f t="shared" si="131"/>
        <v>2.6466038961630356</v>
      </c>
      <c r="AV122" s="16">
        <f t="shared" si="132"/>
        <v>3.6154537437256677</v>
      </c>
      <c r="AW122" s="16">
        <f t="shared" si="133"/>
        <v>4.5613751647472602</v>
      </c>
      <c r="AY122" s="2">
        <f t="shared" si="134"/>
        <v>45</v>
      </c>
      <c r="AZ122" s="2">
        <v>43</v>
      </c>
      <c r="BA122" s="2">
        <v>45</v>
      </c>
      <c r="BB122" s="3">
        <v>43</v>
      </c>
      <c r="BC122" s="16">
        <f t="shared" si="135"/>
        <v>38.688730955099999</v>
      </c>
      <c r="BD122" s="16">
        <v>37.625382900200002</v>
      </c>
      <c r="BE122" s="16">
        <v>38.987900972399999</v>
      </c>
      <c r="BF122" s="16">
        <v>37.463088989299997</v>
      </c>
      <c r="BH122" s="16">
        <v>4.6519849300400002</v>
      </c>
      <c r="BI122" s="16">
        <v>1.5947060584999999</v>
      </c>
      <c r="BJ122" s="16">
        <v>1.4984200000800001</v>
      </c>
      <c r="BK122" s="16">
        <v>0.35699999999999998</v>
      </c>
      <c r="BL122" s="16">
        <v>5.1269999999999998</v>
      </c>
      <c r="BM122" s="16">
        <v>1.409</v>
      </c>
      <c r="BN122" s="16">
        <v>0.89700000000000002</v>
      </c>
      <c r="BO122" s="16">
        <v>4.5750000000000002</v>
      </c>
      <c r="BP122" s="18">
        <v>21.800999999999998</v>
      </c>
      <c r="BQ122" s="16">
        <v>47.100999999999999</v>
      </c>
      <c r="BR122" s="16">
        <f t="shared" si="136"/>
        <v>37.259126058579994</v>
      </c>
      <c r="BS122" s="16">
        <f t="shared" si="137"/>
        <v>38.688730955099999</v>
      </c>
      <c r="BU122" s="16">
        <f t="shared" si="138"/>
        <v>0.7179387009020618</v>
      </c>
      <c r="BV122" s="16">
        <f t="shared" si="139"/>
        <v>0.85974957677999997</v>
      </c>
      <c r="BW122" s="16">
        <f t="shared" si="140"/>
        <v>1.072925980497561</v>
      </c>
      <c r="BY122" s="16">
        <f t="shared" si="141"/>
        <v>1.496605396271111</v>
      </c>
      <c r="BZ122" s="16">
        <f t="shared" si="142"/>
        <v>1.2187477816695651</v>
      </c>
      <c r="CA122" s="16">
        <f t="shared" si="143"/>
        <v>1.5376075744622222</v>
      </c>
      <c r="CB122" s="16">
        <f t="shared" si="144"/>
        <v>1.133475479871739</v>
      </c>
      <c r="CC122" s="16">
        <f t="shared" si="145"/>
        <v>0.85974957677999997</v>
      </c>
      <c r="CD122" s="9"/>
      <c r="CE122" s="16">
        <f t="shared" si="146"/>
        <v>6.013766378822222</v>
      </c>
      <c r="CF122" s="16">
        <f t="shared" si="147"/>
        <v>2.9465230412000003</v>
      </c>
      <c r="CG122" s="16">
        <f t="shared" si="148"/>
        <v>1.6990728643199999</v>
      </c>
      <c r="CH122" s="16">
        <f t="shared" si="149"/>
        <v>1.1434269110355555</v>
      </c>
      <c r="CI122" s="18">
        <f t="shared" si="150"/>
        <v>0.85974957677999997</v>
      </c>
      <c r="CJ122" s="16">
        <f t="shared" si="151"/>
        <v>6.8265786859777782</v>
      </c>
      <c r="CK122" s="16">
        <f t="shared" si="152"/>
        <v>4.0566956414222224</v>
      </c>
      <c r="CL122" s="16">
        <f t="shared" si="153"/>
        <v>2.5793730205999998</v>
      </c>
      <c r="CM122" s="16">
        <f t="shared" si="154"/>
        <v>1.8881665123844444</v>
      </c>
      <c r="CN122" s="16">
        <f t="shared" si="155"/>
        <v>1.496605396271111</v>
      </c>
      <c r="CP122" s="16">
        <f t="shared" si="156"/>
        <v>0.85974957677999997</v>
      </c>
      <c r="CQ122" s="16">
        <f t="shared" si="157"/>
        <v>0.87500890465581405</v>
      </c>
      <c r="CR122" s="16">
        <f t="shared" si="158"/>
        <v>0.86639779938666661</v>
      </c>
      <c r="CS122" s="16">
        <f t="shared" si="159"/>
        <v>0.87123462765813953</v>
      </c>
    </row>
    <row r="123" spans="1:97" x14ac:dyDescent="0.2">
      <c r="A123" s="2">
        <v>117</v>
      </c>
      <c r="B123" s="2" t="s">
        <v>168</v>
      </c>
      <c r="C123" s="2">
        <v>101</v>
      </c>
      <c r="D123" s="2">
        <v>44</v>
      </c>
      <c r="E123" s="2">
        <v>35</v>
      </c>
      <c r="F123" s="1"/>
      <c r="G123" s="16">
        <v>105.258670092</v>
      </c>
      <c r="H123" s="16">
        <v>52.416713952999999</v>
      </c>
      <c r="I123" s="16">
        <v>53.138628005999998</v>
      </c>
      <c r="K123" s="2">
        <v>42</v>
      </c>
      <c r="L123" s="2">
        <v>45</v>
      </c>
      <c r="M123" s="2">
        <v>42</v>
      </c>
      <c r="N123" s="2">
        <v>45</v>
      </c>
      <c r="O123" s="17">
        <f t="shared" si="120"/>
        <v>44</v>
      </c>
      <c r="P123" s="16">
        <v>79.062957048399994</v>
      </c>
      <c r="Q123" s="16">
        <v>75.813907861700002</v>
      </c>
      <c r="R123" s="16">
        <v>80.567877054199997</v>
      </c>
      <c r="S123" s="16">
        <v>70.369349002800007</v>
      </c>
      <c r="T123" s="16">
        <f t="shared" si="121"/>
        <v>52.416713952999999</v>
      </c>
      <c r="V123" s="2">
        <v>44</v>
      </c>
      <c r="W123" s="2">
        <v>44</v>
      </c>
      <c r="X123" s="2">
        <v>44</v>
      </c>
      <c r="Y123" s="2">
        <v>44</v>
      </c>
      <c r="Z123" s="17">
        <f t="shared" si="122"/>
        <v>44</v>
      </c>
      <c r="AA123" s="2">
        <v>44</v>
      </c>
      <c r="AB123" s="2">
        <v>43</v>
      </c>
      <c r="AC123" s="2">
        <v>42</v>
      </c>
      <c r="AD123" s="2">
        <v>42</v>
      </c>
      <c r="AE123" s="17">
        <f t="shared" si="123"/>
        <v>42</v>
      </c>
      <c r="AF123" s="16">
        <v>408.424813986</v>
      </c>
      <c r="AG123" s="16">
        <v>208.24921417199999</v>
      </c>
      <c r="AH123" s="16">
        <v>116.590672016</v>
      </c>
      <c r="AI123" s="16">
        <v>71.8176209927</v>
      </c>
      <c r="AJ123" s="18">
        <f t="shared" si="124"/>
        <v>52.416713952999999</v>
      </c>
      <c r="AK123" s="16">
        <v>403.21724486400001</v>
      </c>
      <c r="AL123" s="16">
        <v>228.507555962</v>
      </c>
      <c r="AM123" s="16">
        <v>138.86483407</v>
      </c>
      <c r="AN123" s="16">
        <v>99.251430034600006</v>
      </c>
      <c r="AO123" s="18">
        <f t="shared" si="125"/>
        <v>79.062957048399994</v>
      </c>
      <c r="AP123" s="16">
        <f t="shared" si="126"/>
        <v>1.9612309972448121</v>
      </c>
      <c r="AQ123" s="16">
        <f t="shared" si="127"/>
        <v>3.5030659565110915</v>
      </c>
      <c r="AR123" s="16">
        <f t="shared" si="128"/>
        <v>5.6869721990305822</v>
      </c>
      <c r="AS123" s="18">
        <f t="shared" si="129"/>
        <v>7.7918813138919472</v>
      </c>
      <c r="AT123" s="16">
        <f t="shared" si="130"/>
        <v>1.7645685420181625</v>
      </c>
      <c r="AU123" s="16">
        <f t="shared" si="131"/>
        <v>2.903667062755019</v>
      </c>
      <c r="AV123" s="16">
        <f t="shared" si="132"/>
        <v>4.0625837302639827</v>
      </c>
      <c r="AW123" s="16">
        <f t="shared" si="133"/>
        <v>5.0999514806556299</v>
      </c>
      <c r="AY123" s="2">
        <f t="shared" si="134"/>
        <v>44</v>
      </c>
      <c r="AZ123" s="2">
        <v>39</v>
      </c>
      <c r="BA123" s="2">
        <v>44</v>
      </c>
      <c r="BB123" s="3">
        <v>39</v>
      </c>
      <c r="BC123" s="16">
        <f t="shared" si="135"/>
        <v>52.416713952999999</v>
      </c>
      <c r="BD123" s="16">
        <v>46.192969083800001</v>
      </c>
      <c r="BE123" s="16">
        <v>54.078738927800003</v>
      </c>
      <c r="BF123" s="16">
        <v>47.171792030299997</v>
      </c>
      <c r="BH123" s="16">
        <v>5.8181099891699999</v>
      </c>
      <c r="BI123" s="16">
        <v>2.5759320259099998</v>
      </c>
      <c r="BJ123" s="16">
        <v>1.63329195976</v>
      </c>
      <c r="BK123" s="16">
        <v>0.77300000000000002</v>
      </c>
      <c r="BL123" s="16">
        <v>6.1719999999999997</v>
      </c>
      <c r="BM123" s="16">
        <v>1.5069999999999999</v>
      </c>
      <c r="BN123" s="16">
        <v>1.6579999999999999</v>
      </c>
      <c r="BO123" s="16">
        <v>6.5250000000000004</v>
      </c>
      <c r="BP123" s="18">
        <v>30.318000000000001</v>
      </c>
      <c r="BQ123" s="16">
        <v>55.46</v>
      </c>
      <c r="BR123" s="16">
        <f t="shared" si="136"/>
        <v>51.162223985669996</v>
      </c>
      <c r="BS123" s="16">
        <f t="shared" si="137"/>
        <v>52.416713952999999</v>
      </c>
      <c r="BU123" s="16">
        <f t="shared" si="138"/>
        <v>1.0421650504158415</v>
      </c>
      <c r="BV123" s="16">
        <f t="shared" si="139"/>
        <v>1.1912889534772726</v>
      </c>
      <c r="BW123" s="16">
        <f t="shared" si="140"/>
        <v>1.5182465144571429</v>
      </c>
      <c r="BY123" s="16">
        <f t="shared" si="141"/>
        <v>1.882451358295238</v>
      </c>
      <c r="BZ123" s="16">
        <f t="shared" si="142"/>
        <v>1.6847535080377778</v>
      </c>
      <c r="CA123" s="16">
        <f t="shared" si="143"/>
        <v>1.9182827870047618</v>
      </c>
      <c r="CB123" s="16">
        <f t="shared" si="144"/>
        <v>1.5637633111733336</v>
      </c>
      <c r="CC123" s="16">
        <f t="shared" si="145"/>
        <v>1.1912889534772726</v>
      </c>
      <c r="CD123" s="9"/>
      <c r="CE123" s="16">
        <f t="shared" si="146"/>
        <v>9.2823821360454541</v>
      </c>
      <c r="CF123" s="16">
        <f t="shared" si="147"/>
        <v>4.7329366857272728</v>
      </c>
      <c r="CG123" s="16">
        <f t="shared" si="148"/>
        <v>2.6497880003636363</v>
      </c>
      <c r="CH123" s="16">
        <f t="shared" si="149"/>
        <v>1.6322186589250001</v>
      </c>
      <c r="CI123" s="18">
        <f t="shared" si="150"/>
        <v>1.1912889534772726</v>
      </c>
      <c r="CJ123" s="16">
        <f t="shared" si="151"/>
        <v>9.1640282923636374</v>
      </c>
      <c r="CK123" s="16">
        <f t="shared" si="152"/>
        <v>5.3141292084186045</v>
      </c>
      <c r="CL123" s="16">
        <f t="shared" si="153"/>
        <v>3.306305573095238</v>
      </c>
      <c r="CM123" s="16">
        <f t="shared" si="154"/>
        <v>2.3631292865380953</v>
      </c>
      <c r="CN123" s="16">
        <f t="shared" si="155"/>
        <v>1.882451358295238</v>
      </c>
      <c r="CP123" s="16">
        <f t="shared" si="156"/>
        <v>1.1912889534772726</v>
      </c>
      <c r="CQ123" s="16">
        <f t="shared" si="157"/>
        <v>1.1844351047128205</v>
      </c>
      <c r="CR123" s="16">
        <f t="shared" si="158"/>
        <v>1.2290622483590909</v>
      </c>
      <c r="CS123" s="16">
        <f t="shared" si="159"/>
        <v>1.2095331289820512</v>
      </c>
    </row>
    <row r="124" spans="1:97" x14ac:dyDescent="0.2">
      <c r="A124" s="2">
        <v>118</v>
      </c>
      <c r="B124" s="2" t="s">
        <v>169</v>
      </c>
      <c r="C124" s="2">
        <v>112</v>
      </c>
      <c r="D124" s="2">
        <v>47</v>
      </c>
      <c r="E124" s="2">
        <v>51</v>
      </c>
      <c r="F124" s="1"/>
      <c r="G124" s="16">
        <v>108.43142485600001</v>
      </c>
      <c r="H124" s="16">
        <v>52.2930009365</v>
      </c>
      <c r="I124" s="16">
        <v>72.3007111549</v>
      </c>
      <c r="K124" s="2">
        <v>47</v>
      </c>
      <c r="L124" s="2">
        <v>47</v>
      </c>
      <c r="M124" s="2">
        <v>47</v>
      </c>
      <c r="N124" s="2">
        <v>47</v>
      </c>
      <c r="O124" s="17">
        <f t="shared" si="120"/>
        <v>47</v>
      </c>
      <c r="P124" s="16">
        <v>84.555450200999999</v>
      </c>
      <c r="Q124" s="16">
        <v>68.346390962599997</v>
      </c>
      <c r="R124" s="16">
        <v>86.300755977600005</v>
      </c>
      <c r="S124" s="16">
        <v>64.363283872599993</v>
      </c>
      <c r="T124" s="16">
        <f t="shared" si="121"/>
        <v>52.2930009365</v>
      </c>
      <c r="V124" s="2">
        <v>47</v>
      </c>
      <c r="W124" s="2">
        <v>47</v>
      </c>
      <c r="X124" s="2">
        <v>47</v>
      </c>
      <c r="Y124" s="2">
        <v>47</v>
      </c>
      <c r="Z124" s="17">
        <f t="shared" si="122"/>
        <v>47</v>
      </c>
      <c r="AA124" s="2">
        <v>49</v>
      </c>
      <c r="AB124" s="2">
        <v>48</v>
      </c>
      <c r="AC124" s="2">
        <v>49</v>
      </c>
      <c r="AD124" s="2">
        <v>47</v>
      </c>
      <c r="AE124" s="17">
        <f t="shared" si="123"/>
        <v>47</v>
      </c>
      <c r="AF124" s="16">
        <v>375.01822590799998</v>
      </c>
      <c r="AG124" s="16">
        <v>188.515487909</v>
      </c>
      <c r="AH124" s="16">
        <v>106.09514904</v>
      </c>
      <c r="AI124" s="16">
        <v>67.534224033399994</v>
      </c>
      <c r="AJ124" s="18">
        <f t="shared" si="124"/>
        <v>52.2930009365</v>
      </c>
      <c r="AK124" s="16">
        <v>431.88675999600002</v>
      </c>
      <c r="AL124" s="16">
        <v>243.931710958</v>
      </c>
      <c r="AM124" s="16">
        <v>157.32933497400001</v>
      </c>
      <c r="AN124" s="16">
        <v>106.535320044</v>
      </c>
      <c r="AO124" s="18">
        <f t="shared" si="125"/>
        <v>84.555450200999999</v>
      </c>
      <c r="AP124" s="16">
        <f t="shared" si="126"/>
        <v>1.9893231588962514</v>
      </c>
      <c r="AQ124" s="16">
        <f t="shared" si="127"/>
        <v>3.5347348988275664</v>
      </c>
      <c r="AR124" s="16">
        <f t="shared" si="128"/>
        <v>5.5530100667556272</v>
      </c>
      <c r="AS124" s="18">
        <f t="shared" si="129"/>
        <v>7.1714802973994356</v>
      </c>
      <c r="AT124" s="16">
        <f t="shared" si="130"/>
        <v>1.7705232267663715</v>
      </c>
      <c r="AU124" s="16">
        <f t="shared" si="131"/>
        <v>2.7451127284518995</v>
      </c>
      <c r="AV124" s="16">
        <f t="shared" si="132"/>
        <v>4.0539302816908709</v>
      </c>
      <c r="AW124" s="16">
        <f t="shared" si="133"/>
        <v>5.1077341433266037</v>
      </c>
      <c r="AY124" s="2">
        <f t="shared" si="134"/>
        <v>47</v>
      </c>
      <c r="AZ124" s="2">
        <v>40</v>
      </c>
      <c r="BA124" s="2">
        <v>47</v>
      </c>
      <c r="BB124" s="3">
        <v>40</v>
      </c>
      <c r="BC124" s="16">
        <f t="shared" si="135"/>
        <v>52.2930009365</v>
      </c>
      <c r="BD124" s="16">
        <v>45.366235017800001</v>
      </c>
      <c r="BE124" s="16">
        <v>52.707032918899998</v>
      </c>
      <c r="BF124" s="16">
        <v>45.856469154400003</v>
      </c>
      <c r="BH124" s="16">
        <v>5.2048518657700003</v>
      </c>
      <c r="BI124" s="16">
        <v>2.5317649841300001</v>
      </c>
      <c r="BJ124" s="16">
        <v>1.6138529777499999</v>
      </c>
      <c r="BK124" s="16">
        <v>0.59399999999999997</v>
      </c>
      <c r="BL124" s="16">
        <v>6.0720000000000001</v>
      </c>
      <c r="BM124" s="16">
        <v>1.6830000000000001</v>
      </c>
      <c r="BN124" s="16">
        <v>1.631</v>
      </c>
      <c r="BO124" s="16">
        <v>5.94</v>
      </c>
      <c r="BP124" s="18">
        <v>30.504999999999999</v>
      </c>
      <c r="BQ124" s="16">
        <v>59.534999999999997</v>
      </c>
      <c r="BR124" s="16">
        <f t="shared" si="136"/>
        <v>50.570617961880004</v>
      </c>
      <c r="BS124" s="16">
        <f t="shared" si="137"/>
        <v>52.2930009365</v>
      </c>
      <c r="BU124" s="16">
        <f t="shared" si="138"/>
        <v>0.9681377219285715</v>
      </c>
      <c r="BV124" s="16">
        <f t="shared" si="139"/>
        <v>1.1126170412021277</v>
      </c>
      <c r="BW124" s="16">
        <f t="shared" si="140"/>
        <v>1.417661003037255</v>
      </c>
      <c r="BY124" s="16">
        <f t="shared" si="141"/>
        <v>1.7990521319361703</v>
      </c>
      <c r="BZ124" s="16">
        <f t="shared" si="142"/>
        <v>1.4541785311191489</v>
      </c>
      <c r="CA124" s="16">
        <f t="shared" si="143"/>
        <v>1.8361862973957448</v>
      </c>
      <c r="CB124" s="16">
        <f t="shared" si="144"/>
        <v>1.3694315717574466</v>
      </c>
      <c r="CC124" s="16">
        <f t="shared" si="145"/>
        <v>1.1126170412021277</v>
      </c>
      <c r="CD124" s="9"/>
      <c r="CE124" s="16">
        <f t="shared" si="146"/>
        <v>7.9791111895319142</v>
      </c>
      <c r="CF124" s="16">
        <f t="shared" si="147"/>
        <v>4.0109678278510641</v>
      </c>
      <c r="CG124" s="16">
        <f t="shared" si="148"/>
        <v>2.2573435965957445</v>
      </c>
      <c r="CH124" s="16">
        <f t="shared" si="149"/>
        <v>1.4368983836893616</v>
      </c>
      <c r="CI124" s="18">
        <f t="shared" si="150"/>
        <v>1.1126170412021277</v>
      </c>
      <c r="CJ124" s="16">
        <f t="shared" si="151"/>
        <v>8.8140155101224487</v>
      </c>
      <c r="CK124" s="16">
        <f t="shared" si="152"/>
        <v>5.0819106449583336</v>
      </c>
      <c r="CL124" s="16">
        <f t="shared" si="153"/>
        <v>3.2108027545714286</v>
      </c>
      <c r="CM124" s="16">
        <f t="shared" si="154"/>
        <v>2.2667089371063831</v>
      </c>
      <c r="CN124" s="16">
        <f t="shared" si="155"/>
        <v>1.7990521319361703</v>
      </c>
      <c r="CP124" s="16">
        <f t="shared" si="156"/>
        <v>1.1126170412021277</v>
      </c>
      <c r="CQ124" s="16">
        <f t="shared" si="157"/>
        <v>1.1341558754450001</v>
      </c>
      <c r="CR124" s="16">
        <f t="shared" si="158"/>
        <v>1.1214262323170212</v>
      </c>
      <c r="CS124" s="16">
        <f t="shared" si="159"/>
        <v>1.14641172886</v>
      </c>
    </row>
    <row r="125" spans="1:97" x14ac:dyDescent="0.2">
      <c r="A125" s="2">
        <v>119</v>
      </c>
      <c r="B125" s="2" t="s">
        <v>170</v>
      </c>
      <c r="C125" s="5">
        <v>107</v>
      </c>
      <c r="D125" s="5">
        <v>39</v>
      </c>
      <c r="E125" s="20">
        <v>36</v>
      </c>
      <c r="F125" s="4"/>
      <c r="G125" s="21">
        <v>75.557774066899995</v>
      </c>
      <c r="H125" s="21">
        <v>32.880252122900004</v>
      </c>
      <c r="I125" s="21">
        <v>37.266499996199997</v>
      </c>
      <c r="K125" s="5">
        <v>42</v>
      </c>
      <c r="L125" s="5">
        <v>39</v>
      </c>
      <c r="M125" s="5">
        <v>42</v>
      </c>
      <c r="N125" s="5">
        <v>39</v>
      </c>
      <c r="O125" s="7">
        <f t="shared" si="120"/>
        <v>39</v>
      </c>
      <c r="P125" s="21">
        <v>56.699624061599998</v>
      </c>
      <c r="Q125" s="21">
        <v>43.466655015900002</v>
      </c>
      <c r="R125" s="21">
        <v>57.934951067</v>
      </c>
      <c r="S125" s="21">
        <v>40.847764015199999</v>
      </c>
      <c r="T125" s="21">
        <f t="shared" si="121"/>
        <v>32.880252122900004</v>
      </c>
      <c r="V125" s="5">
        <v>39</v>
      </c>
      <c r="W125" s="5">
        <v>39</v>
      </c>
      <c r="X125" s="5">
        <v>39</v>
      </c>
      <c r="Y125" s="5">
        <v>39</v>
      </c>
      <c r="Z125" s="7">
        <f t="shared" si="122"/>
        <v>39</v>
      </c>
      <c r="AA125" s="5">
        <v>42</v>
      </c>
      <c r="AB125" s="5">
        <v>41</v>
      </c>
      <c r="AC125" s="5">
        <v>41</v>
      </c>
      <c r="AD125" s="5">
        <v>42</v>
      </c>
      <c r="AE125" s="22">
        <f t="shared" si="123"/>
        <v>42</v>
      </c>
      <c r="AF125" s="21">
        <v>185.956656933</v>
      </c>
      <c r="AG125" s="21">
        <v>93.417099952699999</v>
      </c>
      <c r="AH125" s="21">
        <v>53.881356954600001</v>
      </c>
      <c r="AI125" s="21">
        <v>38.256552934600002</v>
      </c>
      <c r="AJ125" s="23">
        <f t="shared" si="124"/>
        <v>32.880252122900004</v>
      </c>
      <c r="AK125" s="21">
        <v>231.25773286800001</v>
      </c>
      <c r="AL125" s="21">
        <v>133.60355496400001</v>
      </c>
      <c r="AM125" s="21">
        <v>87.457580804800003</v>
      </c>
      <c r="AN125" s="21">
        <v>69.087612867399997</v>
      </c>
      <c r="AO125" s="23">
        <f t="shared" si="125"/>
        <v>56.699624061599998</v>
      </c>
      <c r="AP125" s="21">
        <f t="shared" si="126"/>
        <v>1.990606184811514</v>
      </c>
      <c r="AQ125" s="21">
        <f t="shared" si="127"/>
        <v>3.4512244576484141</v>
      </c>
      <c r="AR125" s="21">
        <f t="shared" si="128"/>
        <v>4.8607792043076898</v>
      </c>
      <c r="AS125" s="23">
        <f t="shared" si="129"/>
        <v>5.6555727200001416</v>
      </c>
      <c r="AT125" s="21">
        <f t="shared" si="130"/>
        <v>1.7309249961972439</v>
      </c>
      <c r="AU125" s="21">
        <f t="shared" si="131"/>
        <v>2.6442274156216738</v>
      </c>
      <c r="AV125" s="21">
        <f t="shared" si="132"/>
        <v>3.347311091958749</v>
      </c>
      <c r="AW125" s="21">
        <f t="shared" si="133"/>
        <v>4.0786466699806576</v>
      </c>
      <c r="AY125" s="5">
        <f t="shared" si="134"/>
        <v>39</v>
      </c>
      <c r="AZ125" s="5">
        <v>38</v>
      </c>
      <c r="BA125" s="5">
        <v>39</v>
      </c>
      <c r="BB125" s="7">
        <v>38</v>
      </c>
      <c r="BC125" s="21">
        <f t="shared" si="135"/>
        <v>32.880252122900004</v>
      </c>
      <c r="BD125" s="21">
        <v>32.122675895699999</v>
      </c>
      <c r="BE125" s="21">
        <v>32.605216980000002</v>
      </c>
      <c r="BF125" s="21">
        <v>32.3420350552</v>
      </c>
      <c r="BH125" s="21">
        <v>3.93602895737</v>
      </c>
      <c r="BI125" s="21">
        <v>1.44211602211</v>
      </c>
      <c r="BJ125" s="21">
        <v>1.42372894287</v>
      </c>
      <c r="BK125" s="21">
        <v>0.215</v>
      </c>
      <c r="BL125" s="21">
        <v>4.383</v>
      </c>
      <c r="BM125" s="21">
        <v>1.1200000000000001</v>
      </c>
      <c r="BN125" s="21">
        <v>0.68799999999999994</v>
      </c>
      <c r="BO125" s="21">
        <v>4.157</v>
      </c>
      <c r="BP125" s="23">
        <v>18.245999999999999</v>
      </c>
      <c r="BQ125" s="21">
        <v>34.058999999999997</v>
      </c>
      <c r="BR125" s="21">
        <f t="shared" si="136"/>
        <v>31.674844964979997</v>
      </c>
      <c r="BS125" s="21">
        <f t="shared" si="137"/>
        <v>32.880252122900004</v>
      </c>
      <c r="BU125" s="21">
        <f t="shared" si="138"/>
        <v>0.70614742118598128</v>
      </c>
      <c r="BV125" s="21">
        <f t="shared" si="139"/>
        <v>0.8430833877666668</v>
      </c>
      <c r="BW125" s="16">
        <f t="shared" si="140"/>
        <v>1.03518055545</v>
      </c>
      <c r="BY125" s="21">
        <f t="shared" si="141"/>
        <v>1.3499910490857143</v>
      </c>
      <c r="BZ125" s="21">
        <f t="shared" si="142"/>
        <v>1.1145296157923077</v>
      </c>
      <c r="CA125" s="21">
        <f t="shared" si="143"/>
        <v>1.3794035968333334</v>
      </c>
      <c r="CB125" s="21">
        <f t="shared" si="144"/>
        <v>1.0473785644923077</v>
      </c>
      <c r="CC125" s="21">
        <f t="shared" si="145"/>
        <v>0.8430833877666668</v>
      </c>
      <c r="CD125" s="9"/>
      <c r="CE125" s="21">
        <f t="shared" si="146"/>
        <v>4.7681194085384613</v>
      </c>
      <c r="CF125" s="21">
        <f t="shared" si="147"/>
        <v>2.3953102551974359</v>
      </c>
      <c r="CG125" s="21">
        <f t="shared" si="148"/>
        <v>1.3815732552461539</v>
      </c>
      <c r="CH125" s="21">
        <f t="shared" si="149"/>
        <v>0.98093725473333337</v>
      </c>
      <c r="CI125" s="23">
        <f t="shared" si="150"/>
        <v>0.8430833877666668</v>
      </c>
      <c r="CJ125" s="21">
        <f t="shared" si="151"/>
        <v>5.5061364968571427</v>
      </c>
      <c r="CK125" s="21">
        <f t="shared" si="152"/>
        <v>3.2586232918048785</v>
      </c>
      <c r="CL125" s="21">
        <f t="shared" si="153"/>
        <v>2.1331117269463413</v>
      </c>
      <c r="CM125" s="21">
        <f t="shared" si="154"/>
        <v>1.6449431635095237</v>
      </c>
      <c r="CN125" s="21">
        <f t="shared" si="155"/>
        <v>1.3499910490857143</v>
      </c>
      <c r="CP125" s="21">
        <f t="shared" si="156"/>
        <v>0.8430833877666668</v>
      </c>
      <c r="CQ125" s="21">
        <f t="shared" si="157"/>
        <v>0.8453335762026315</v>
      </c>
      <c r="CR125" s="21">
        <f t="shared" si="158"/>
        <v>0.8360312046153846</v>
      </c>
      <c r="CS125" s="21">
        <f t="shared" si="159"/>
        <v>0.85110618566315788</v>
      </c>
    </row>
    <row r="126" spans="1:97" x14ac:dyDescent="0.2">
      <c r="C126" s="2">
        <f>SUM(C6:C125)</f>
        <v>11410</v>
      </c>
      <c r="D126" s="2">
        <f>SUM(D6:D125)</f>
        <v>5653</v>
      </c>
      <c r="E126" s="6">
        <f>SUM(E6:E125)</f>
        <v>5438</v>
      </c>
      <c r="F126" s="1"/>
      <c r="G126" s="16">
        <f>SUM(G6:G125)</f>
        <v>29166.306814906908</v>
      </c>
      <c r="H126" s="16">
        <f>SUM(H6:H125)</f>
        <v>15511.220097304598</v>
      </c>
      <c r="I126" s="16">
        <f>SUM(I6:I125)</f>
        <v>16639.770714281203</v>
      </c>
      <c r="K126" s="2">
        <f t="shared" ref="K126:T126" si="160">SUM(K6:K125)</f>
        <v>5925</v>
      </c>
      <c r="L126" s="2">
        <f t="shared" si="160"/>
        <v>5681</v>
      </c>
      <c r="M126" s="2">
        <f t="shared" si="160"/>
        <v>5925</v>
      </c>
      <c r="N126" s="2">
        <f t="shared" si="160"/>
        <v>5676</v>
      </c>
      <c r="O126" s="17">
        <f t="shared" si="160"/>
        <v>5653</v>
      </c>
      <c r="P126" s="16">
        <f t="shared" si="160"/>
        <v>34654.654968982715</v>
      </c>
      <c r="Q126" s="16">
        <f t="shared" si="160"/>
        <v>31762.560212623601</v>
      </c>
      <c r="R126" s="16">
        <f t="shared" si="160"/>
        <v>35605.2774956254</v>
      </c>
      <c r="S126" s="16">
        <f t="shared" si="160"/>
        <v>21170.710332628714</v>
      </c>
      <c r="T126" s="16">
        <f t="shared" si="160"/>
        <v>15511.220097304598</v>
      </c>
      <c r="U126" s="24"/>
      <c r="V126" s="2">
        <f t="shared" ref="V126:AO126" si="161">SUM(V6:V125)</f>
        <v>5664</v>
      </c>
      <c r="W126" s="2">
        <f t="shared" si="161"/>
        <v>5663</v>
      </c>
      <c r="X126" s="2">
        <f t="shared" si="161"/>
        <v>5655</v>
      </c>
      <c r="Y126" s="2">
        <f t="shared" si="161"/>
        <v>5664</v>
      </c>
      <c r="Z126" s="17">
        <f t="shared" si="161"/>
        <v>5653</v>
      </c>
      <c r="AA126" s="2">
        <f t="shared" si="161"/>
        <v>6207</v>
      </c>
      <c r="AB126" s="2">
        <f t="shared" si="161"/>
        <v>6037</v>
      </c>
      <c r="AC126" s="2">
        <f t="shared" si="161"/>
        <v>5928</v>
      </c>
      <c r="AD126" s="2">
        <f t="shared" si="161"/>
        <v>6012</v>
      </c>
      <c r="AE126" s="17">
        <f t="shared" si="161"/>
        <v>5925</v>
      </c>
      <c r="AF126" s="16">
        <f t="shared" si="161"/>
        <v>146998.9287605322</v>
      </c>
      <c r="AG126" s="16">
        <f t="shared" si="161"/>
        <v>76849.04554414023</v>
      </c>
      <c r="AH126" s="16">
        <f t="shared" si="161"/>
        <v>42495.833094108893</v>
      </c>
      <c r="AI126" s="16">
        <f t="shared" si="161"/>
        <v>24111.754915238685</v>
      </c>
      <c r="AJ126" s="18">
        <f t="shared" si="161"/>
        <v>15511.220097304598</v>
      </c>
      <c r="AK126" s="16">
        <f t="shared" si="161"/>
        <v>284545.71801095962</v>
      </c>
      <c r="AL126" s="16">
        <f t="shared" si="161"/>
        <v>151688.6903367163</v>
      </c>
      <c r="AM126" s="16">
        <f t="shared" si="161"/>
        <v>78578.570294592035</v>
      </c>
      <c r="AN126" s="16">
        <f t="shared" si="161"/>
        <v>50212.941767437413</v>
      </c>
      <c r="AO126" s="18">
        <f t="shared" si="161"/>
        <v>34654.654968982715</v>
      </c>
      <c r="AP126" s="16">
        <f t="shared" si="126"/>
        <v>1.9128269937471063</v>
      </c>
      <c r="AQ126" s="16">
        <f t="shared" si="127"/>
        <v>3.4591374743729957</v>
      </c>
      <c r="AR126" s="16">
        <f t="shared" si="128"/>
        <v>6.0965669764513297</v>
      </c>
      <c r="AS126" s="18">
        <f t="shared" si="129"/>
        <v>9.4769417130555951</v>
      </c>
      <c r="AT126" s="16">
        <f t="shared" si="130"/>
        <v>1.8758532187161037</v>
      </c>
      <c r="AU126" s="16">
        <f t="shared" si="131"/>
        <v>3.6211618122370286</v>
      </c>
      <c r="AV126" s="16">
        <f t="shared" si="132"/>
        <v>5.6667804752177391</v>
      </c>
      <c r="AW126" s="16">
        <f t="shared" si="133"/>
        <v>8.2108945613695852</v>
      </c>
      <c r="AY126" s="2">
        <f t="shared" ref="AY126:BF126" si="162">SUM(AY6:AY125)</f>
        <v>5653</v>
      </c>
      <c r="AZ126" s="2">
        <f t="shared" si="162"/>
        <v>6223</v>
      </c>
      <c r="BA126" s="2">
        <f t="shared" si="162"/>
        <v>5699</v>
      </c>
      <c r="BB126" s="17">
        <f t="shared" si="162"/>
        <v>7022</v>
      </c>
      <c r="BC126" s="16">
        <f t="shared" si="162"/>
        <v>15511.220097304598</v>
      </c>
      <c r="BD126" s="16">
        <f t="shared" si="162"/>
        <v>16873.855553150599</v>
      </c>
      <c r="BE126" s="16">
        <f t="shared" si="162"/>
        <v>15440.541001797801</v>
      </c>
      <c r="BF126" s="16">
        <f t="shared" si="162"/>
        <v>18849.6210901741</v>
      </c>
      <c r="BH126" s="16">
        <f t="shared" ref="BH126:BS126" si="163">SUM(BH6:BH125)</f>
        <v>1326.1493909359797</v>
      </c>
      <c r="BI126" s="16">
        <f t="shared" si="163"/>
        <v>517.6445593832949</v>
      </c>
      <c r="BJ126" s="16">
        <f t="shared" si="163"/>
        <v>434.78313970574908</v>
      </c>
      <c r="BK126" s="16">
        <f t="shared" si="163"/>
        <v>962.63200000000029</v>
      </c>
      <c r="BL126" s="16">
        <f t="shared" si="163"/>
        <v>1262.5019999999995</v>
      </c>
      <c r="BM126" s="16">
        <f t="shared" si="163"/>
        <v>302.75899999999996</v>
      </c>
      <c r="BN126" s="16">
        <f t="shared" si="163"/>
        <v>237.5929999999999</v>
      </c>
      <c r="BO126" s="16">
        <f t="shared" si="163"/>
        <v>259.64099999999996</v>
      </c>
      <c r="BP126" s="18">
        <f t="shared" si="163"/>
        <v>11119.530999999995</v>
      </c>
      <c r="BQ126" s="16">
        <f t="shared" si="163"/>
        <v>28566.764999999996</v>
      </c>
      <c r="BR126" s="16">
        <f t="shared" si="163"/>
        <v>15097.085699089044</v>
      </c>
      <c r="BS126" s="16">
        <f t="shared" si="163"/>
        <v>15511.220097304598</v>
      </c>
      <c r="BU126" s="16">
        <f>AVERAGE(BU6:BU125)</f>
        <v>2.9023093304188823</v>
      </c>
      <c r="BV126" s="16">
        <f>AVERAGE(BV6:BV125)</f>
        <v>3.0357203492881593</v>
      </c>
      <c r="BW126" s="25">
        <f>AVERAGE(BW6:BW125)</f>
        <v>3.2694920585559517</v>
      </c>
      <c r="BY126" s="16">
        <f>AVERAGE(BY6:BY125)</f>
        <v>6.5059404021843408</v>
      </c>
      <c r="BZ126" s="16">
        <f>AVERAGE(BZ6:BZ125)</f>
        <v>6.3311483661116963</v>
      </c>
      <c r="CA126" s="16">
        <f>AVERAGE(CA6:CA125)</f>
        <v>6.6958276675935879</v>
      </c>
      <c r="CB126" s="16">
        <f>AVERAGE(CB6:CB125)</f>
        <v>4.1493749365866037</v>
      </c>
      <c r="CC126" s="16">
        <f>AVERAGE(CC6:CC125)</f>
        <v>3.0357203492881593</v>
      </c>
      <c r="CD126" s="9"/>
      <c r="CE126" s="16">
        <f t="shared" ref="CE126:CN126" si="164">AVERAGE(CE6:CE125)</f>
        <v>29.366860435652164</v>
      </c>
      <c r="CF126" s="16">
        <f t="shared" si="164"/>
        <v>15.338473296802153</v>
      </c>
      <c r="CG126" s="16">
        <f t="shared" si="164"/>
        <v>8.4604456881917223</v>
      </c>
      <c r="CH126" s="16">
        <f t="shared" si="164"/>
        <v>4.7639047818605942</v>
      </c>
      <c r="CI126" s="18">
        <f t="shared" si="164"/>
        <v>3.0357203492881593</v>
      </c>
      <c r="CJ126" s="16">
        <f t="shared" si="164"/>
        <v>50.321427153682727</v>
      </c>
      <c r="CK126" s="16">
        <f t="shared" si="164"/>
        <v>27.844364753532659</v>
      </c>
      <c r="CL126" s="16">
        <f t="shared" si="164"/>
        <v>14.912258320147126</v>
      </c>
      <c r="CM126" s="16">
        <f t="shared" si="164"/>
        <v>9.2398476697429341</v>
      </c>
      <c r="CN126" s="16">
        <f t="shared" si="164"/>
        <v>6.5059404021843408</v>
      </c>
      <c r="CO126" s="9"/>
      <c r="CP126" s="16">
        <f>AVERAGE(CP6:CP125)</f>
        <v>3.0357203492881593</v>
      </c>
      <c r="CQ126" s="16">
        <f>AVERAGE(CQ6:CQ125)</f>
        <v>2.9611364889408951</v>
      </c>
      <c r="CR126" s="16">
        <f>AVERAGE(CR6:CR125)</f>
        <v>2.9715651859340899</v>
      </c>
      <c r="CS126" s="16">
        <f>AVERAGE(CS6:CS125)</f>
        <v>2.9186913586492276</v>
      </c>
    </row>
    <row r="128" spans="1:97" x14ac:dyDescent="0.2">
      <c r="D128" s="26"/>
      <c r="E128" s="26"/>
      <c r="F128" s="26"/>
    </row>
    <row r="129" spans="2:97" x14ac:dyDescent="0.2">
      <c r="D129" s="26"/>
      <c r="E129" s="26"/>
      <c r="F129" s="26"/>
    </row>
    <row r="133" spans="2:97" x14ac:dyDescent="0.2">
      <c r="C133" t="str">
        <f>C1</f>
        <v>Different interior-point approaches</v>
      </c>
      <c r="K133" t="str">
        <f>K1</f>
        <v>Permutation/Tiling/Multiple Precision Arithmetic</v>
      </c>
      <c r="V133" t="str">
        <f>V1</f>
        <v>Scalability</v>
      </c>
      <c r="AY133" t="str">
        <f>AY1</f>
        <v>Initialisation and ratio control</v>
      </c>
      <c r="BH133" t="str">
        <f>BH1</f>
        <v>Breakdown</v>
      </c>
      <c r="BU133" t="str">
        <f>BU1</f>
        <v>Different interior-point approaches</v>
      </c>
      <c r="BY133" t="str">
        <f>BY1</f>
        <v>Permutation/Tiling/Multiple Precision Arithmetic</v>
      </c>
      <c r="CE133" t="str">
        <f>CE1</f>
        <v>Scalability</v>
      </c>
      <c r="CP133" t="str">
        <f>CP1</f>
        <v>Initialisation and ratio control</v>
      </c>
    </row>
    <row r="134" spans="2:97" x14ac:dyDescent="0.2">
      <c r="C134" t="str">
        <f>C2</f>
        <v>Iterations</v>
      </c>
      <c r="G134" t="str">
        <f>G2</f>
        <v>Time (s)</v>
      </c>
      <c r="K134" t="str">
        <f>K2</f>
        <v>Iterations</v>
      </c>
      <c r="P134" t="str">
        <f>P2</f>
        <v>Time (s)</v>
      </c>
      <c r="V134" t="str">
        <f>V2</f>
        <v>Iterations</v>
      </c>
      <c r="AF134" t="str">
        <f>AF2</f>
        <v>Time (s)</v>
      </c>
      <c r="AY134" t="str">
        <f>AY2</f>
        <v>Iterations</v>
      </c>
      <c r="BC134" t="str">
        <f>BC2</f>
        <v>Time (s)</v>
      </c>
      <c r="BU134" t="str">
        <f>BU2</f>
        <v>Time per Iteration</v>
      </c>
      <c r="BY134" t="str">
        <f>BY2</f>
        <v>Time per Iteration</v>
      </c>
      <c r="CE134" t="str">
        <f>CE2</f>
        <v>Time per Iteration</v>
      </c>
      <c r="CP134" t="str">
        <f>CP2</f>
        <v>Time per Iteration</v>
      </c>
    </row>
    <row r="135" spans="2:97" x14ac:dyDescent="0.2">
      <c r="B135" t="str">
        <f>B3</f>
        <v>Problem</v>
      </c>
      <c r="K135" t="str">
        <f>K3</f>
        <v>No Tile</v>
      </c>
      <c r="L135" t="str">
        <f t="shared" ref="L135:O137" si="165">L3</f>
        <v>Tile</v>
      </c>
      <c r="M135" t="str">
        <f t="shared" si="165"/>
        <v>No Tile</v>
      </c>
      <c r="N135" t="str">
        <f t="shared" si="165"/>
        <v>Tile</v>
      </c>
      <c r="O135" t="str">
        <f t="shared" si="165"/>
        <v>Tile</v>
      </c>
      <c r="P135" t="str">
        <f>P3</f>
        <v>No Tile</v>
      </c>
      <c r="Q135" t="str">
        <f t="shared" ref="Q135:T137" si="166">Q3</f>
        <v>Tile</v>
      </c>
      <c r="R135" t="str">
        <f t="shared" si="166"/>
        <v>No Tile</v>
      </c>
      <c r="S135" t="str">
        <f t="shared" si="166"/>
        <v>Tile</v>
      </c>
      <c r="T135" t="str">
        <f t="shared" si="166"/>
        <v>Tile</v>
      </c>
      <c r="AP135" t="str">
        <f>AP3</f>
        <v>Factor</v>
      </c>
      <c r="BR135" t="str">
        <f>BR3</f>
        <v>Total Measured</v>
      </c>
      <c r="BY135" t="str">
        <f>BY3</f>
        <v>No Tile</v>
      </c>
      <c r="BZ135" t="str">
        <f t="shared" ref="BZ135:CC137" si="167">BZ3</f>
        <v>Tile</v>
      </c>
      <c r="CA135" t="str">
        <f t="shared" si="167"/>
        <v>No Tile</v>
      </c>
      <c r="CB135" t="str">
        <f t="shared" si="167"/>
        <v>Tile</v>
      </c>
      <c r="CC135" t="str">
        <f t="shared" si="167"/>
        <v>Tile</v>
      </c>
    </row>
    <row r="136" spans="2:97" x14ac:dyDescent="0.2">
      <c r="K136" t="str">
        <f>K4</f>
        <v>No Perm</v>
      </c>
      <c r="L136" t="str">
        <f t="shared" si="165"/>
        <v>No Perm</v>
      </c>
      <c r="M136" t="str">
        <f t="shared" si="165"/>
        <v>No Perm</v>
      </c>
      <c r="N136" t="str">
        <f t="shared" si="165"/>
        <v>Perm</v>
      </c>
      <c r="O136" t="str">
        <f t="shared" si="165"/>
        <v>Perm</v>
      </c>
      <c r="P136" t="str">
        <f>P4</f>
        <v>No Perm</v>
      </c>
      <c r="Q136" t="str">
        <f t="shared" si="166"/>
        <v>No Perm</v>
      </c>
      <c r="R136" t="str">
        <f t="shared" si="166"/>
        <v>No Perm</v>
      </c>
      <c r="S136" t="str">
        <f t="shared" si="166"/>
        <v>Perm</v>
      </c>
      <c r="T136" t="str">
        <f t="shared" si="166"/>
        <v>Perm</v>
      </c>
      <c r="V136" t="str">
        <f>V4</f>
        <v>Optimal (Tile/Perm/MPA)</v>
      </c>
      <c r="AA136" t="str">
        <f>AA4</f>
        <v>Naive (No Tile/Perm/MPA)</v>
      </c>
      <c r="AF136" t="str">
        <f>AF4</f>
        <v>Optimal (Tile/Perm/MPA)</v>
      </c>
      <c r="AK136" t="str">
        <f>AK4</f>
        <v>Naive (No Tile/Perm/MPA)</v>
      </c>
      <c r="AP136" t="str">
        <f>AP4</f>
        <v>Optimal (Tile/Perm/MPA)</v>
      </c>
      <c r="AT136" t="str">
        <f>AT4</f>
        <v>Naive (No Tile/Perm/MPA)</v>
      </c>
      <c r="AY136" s="26" t="str">
        <f t="shared" ref="AY136:BF137" si="168">AY4</f>
        <v>Initialise</v>
      </c>
      <c r="AZ136" s="26" t="str">
        <f t="shared" si="168"/>
        <v>No Init</v>
      </c>
      <c r="BA136" s="26" t="str">
        <f t="shared" si="168"/>
        <v>Init</v>
      </c>
      <c r="BB136" s="27" t="str">
        <f t="shared" si="168"/>
        <v>No Init</v>
      </c>
      <c r="BC136" s="26" t="str">
        <f t="shared" si="168"/>
        <v>Initialise</v>
      </c>
      <c r="BD136" s="26" t="str">
        <f t="shared" si="168"/>
        <v>No Init</v>
      </c>
      <c r="BE136" s="26" t="str">
        <f t="shared" si="168"/>
        <v>Init</v>
      </c>
      <c r="BF136" s="26" t="str">
        <f t="shared" si="168"/>
        <v>No Init</v>
      </c>
      <c r="BH136" t="str">
        <f>BH4</f>
        <v>Load data</v>
      </c>
      <c r="BM136" t="str">
        <f>BM4</f>
        <v>Functions &amp;</v>
      </c>
      <c r="BQ136" t="str">
        <f>BQ4</f>
        <v>Naive</v>
      </c>
      <c r="BY136" t="str">
        <f>BY4</f>
        <v>No Perm</v>
      </c>
      <c r="BZ136" t="str">
        <f t="shared" si="167"/>
        <v>No Perm</v>
      </c>
      <c r="CA136" t="str">
        <f t="shared" si="167"/>
        <v>No Perm</v>
      </c>
      <c r="CB136" t="str">
        <f t="shared" si="167"/>
        <v>Perm</v>
      </c>
      <c r="CC136" t="str">
        <f t="shared" si="167"/>
        <v>Perm</v>
      </c>
      <c r="CE136" t="str">
        <f>CE4</f>
        <v>Optimal (Tile/Perm/MPA)</v>
      </c>
      <c r="CJ136" t="str">
        <f>CJ4</f>
        <v>Naive (No Tile/Perm/MPA)</v>
      </c>
      <c r="CP136" s="26" t="str">
        <f t="shared" ref="CP136:CS137" si="169">CP4</f>
        <v>Initialise</v>
      </c>
      <c r="CQ136" s="26" t="str">
        <f t="shared" si="169"/>
        <v>No Init</v>
      </c>
      <c r="CR136" s="26" t="str">
        <f t="shared" si="169"/>
        <v>Init</v>
      </c>
      <c r="CS136" s="26" t="str">
        <f t="shared" si="169"/>
        <v>No Init</v>
      </c>
    </row>
    <row r="137" spans="2:97" x14ac:dyDescent="0.2">
      <c r="B137" s="26"/>
      <c r="C137" s="28" t="str">
        <f>C5</f>
        <v>Default</v>
      </c>
      <c r="D137" s="28" t="str">
        <f>D5</f>
        <v>Mehrotra</v>
      </c>
      <c r="E137" s="28" t="str">
        <f>E5</f>
        <v>Gondzio</v>
      </c>
      <c r="F137" s="26"/>
      <c r="G137" s="28" t="str">
        <f>G5</f>
        <v>Default</v>
      </c>
      <c r="H137" s="28" t="str">
        <f>H5</f>
        <v>Mehrotra</v>
      </c>
      <c r="I137" s="28" t="str">
        <f>I5</f>
        <v>Gondzio</v>
      </c>
      <c r="J137" s="26"/>
      <c r="K137" s="28" t="str">
        <f>K5</f>
        <v>No MPA</v>
      </c>
      <c r="L137" s="28" t="str">
        <f t="shared" si="165"/>
        <v>No MPA</v>
      </c>
      <c r="M137" s="28" t="str">
        <f t="shared" si="165"/>
        <v>MPA</v>
      </c>
      <c r="N137" s="28" t="str">
        <f t="shared" si="165"/>
        <v>No MPA</v>
      </c>
      <c r="O137" s="29" t="str">
        <f t="shared" si="165"/>
        <v>MPA</v>
      </c>
      <c r="P137" s="28" t="str">
        <f>P5</f>
        <v>No MPA</v>
      </c>
      <c r="Q137" s="28" t="str">
        <f t="shared" si="166"/>
        <v>No MPA</v>
      </c>
      <c r="R137" s="28" t="str">
        <f t="shared" si="166"/>
        <v>MPA</v>
      </c>
      <c r="S137" s="28" t="str">
        <f t="shared" si="166"/>
        <v>No MPA</v>
      </c>
      <c r="T137" s="28" t="str">
        <f t="shared" si="166"/>
        <v>MPA</v>
      </c>
      <c r="U137" s="26"/>
      <c r="V137" s="28" t="str">
        <f>V5</f>
        <v>1 thread</v>
      </c>
      <c r="W137" s="28" t="str">
        <f>W5</f>
        <v>2 threads</v>
      </c>
      <c r="X137" s="28" t="str">
        <f>X5</f>
        <v>4 threads</v>
      </c>
      <c r="Y137" s="28" t="str">
        <f>Y5</f>
        <v>8 threads</v>
      </c>
      <c r="Z137" s="29" t="str">
        <f>Z5</f>
        <v>16 threads</v>
      </c>
      <c r="AA137" s="28" t="str">
        <f>AA5</f>
        <v>1 thread</v>
      </c>
      <c r="AB137" s="28" t="str">
        <f>AB5</f>
        <v>2 threads</v>
      </c>
      <c r="AC137" s="28" t="str">
        <f>AC5</f>
        <v>4 threads</v>
      </c>
      <c r="AD137" s="28" t="str">
        <f>AD5</f>
        <v>8 threads</v>
      </c>
      <c r="AE137" s="29" t="str">
        <f>AE5</f>
        <v>16 threads</v>
      </c>
      <c r="AF137" s="28" t="str">
        <f>AF5</f>
        <v>1 thread</v>
      </c>
      <c r="AG137" s="28" t="str">
        <f>AG5</f>
        <v>2 threads</v>
      </c>
      <c r="AH137" s="28" t="str">
        <f>AH5</f>
        <v>4 threads</v>
      </c>
      <c r="AI137" s="28" t="str">
        <f>AI5</f>
        <v>8 threads</v>
      </c>
      <c r="AJ137" s="29" t="str">
        <f>AJ5</f>
        <v>16 threads</v>
      </c>
      <c r="AK137" s="28" t="str">
        <f>AK5</f>
        <v>1 thread</v>
      </c>
      <c r="AL137" s="28" t="str">
        <f>AL5</f>
        <v>2 threads</v>
      </c>
      <c r="AM137" s="28" t="str">
        <f>AM5</f>
        <v>4 threads</v>
      </c>
      <c r="AN137" s="28" t="str">
        <f>AN5</f>
        <v>8 threads</v>
      </c>
      <c r="AO137" s="29" t="str">
        <f>AO5</f>
        <v>16 threads</v>
      </c>
      <c r="AP137" s="28" t="str">
        <f>AP5</f>
        <v>1-&gt;2</v>
      </c>
      <c r="AQ137" s="28" t="str">
        <f>AQ5</f>
        <v>1-&gt;4</v>
      </c>
      <c r="AR137" s="28" t="str">
        <f>AR5</f>
        <v>1-&gt;8</v>
      </c>
      <c r="AS137" s="29" t="str">
        <f>AS5</f>
        <v>1-&gt;16</v>
      </c>
      <c r="AT137" s="28" t="str">
        <f>AT5</f>
        <v>1-&gt;2</v>
      </c>
      <c r="AU137" s="28" t="str">
        <f>AU5</f>
        <v>1-&gt;4</v>
      </c>
      <c r="AV137" s="28" t="str">
        <f>AV5</f>
        <v>1-&gt;8</v>
      </c>
      <c r="AW137" s="28" t="str">
        <f>AW5</f>
        <v>1-&gt;16</v>
      </c>
      <c r="AY137" s="28" t="str">
        <f t="shared" si="168"/>
        <v>Ratio</v>
      </c>
      <c r="AZ137" s="28" t="str">
        <f t="shared" si="168"/>
        <v>Ratio</v>
      </c>
      <c r="BA137" s="28" t="str">
        <f t="shared" si="168"/>
        <v>No Ratio</v>
      </c>
      <c r="BB137" s="29" t="str">
        <f t="shared" si="168"/>
        <v>No Ratio</v>
      </c>
      <c r="BC137" s="28" t="str">
        <f t="shared" si="168"/>
        <v>Ratio</v>
      </c>
      <c r="BD137" s="28" t="str">
        <f t="shared" si="168"/>
        <v>Ratio</v>
      </c>
      <c r="BE137" s="28" t="str">
        <f t="shared" si="168"/>
        <v>No Ratio</v>
      </c>
      <c r="BF137" s="28" t="str">
        <f t="shared" si="168"/>
        <v>No Ratio</v>
      </c>
      <c r="BH137" s="28" t="str">
        <f>BH5</f>
        <v>from disk</v>
      </c>
      <c r="BI137" s="28" t="str">
        <f>BI5</f>
        <v>Permute/Tile</v>
      </c>
      <c r="BJ137" s="28" t="s">
        <v>18</v>
      </c>
      <c r="BK137" s="28" t="str">
        <f>BK5</f>
        <v>Cholesky</v>
      </c>
      <c r="BL137" s="28" t="str">
        <f>BL5</f>
        <v>Backsolves</v>
      </c>
      <c r="BM137" s="28" t="str">
        <f>BM5</f>
        <v>Gradients</v>
      </c>
      <c r="BN137" s="28" t="str">
        <f>BN5</f>
        <v>Make TQD</v>
      </c>
      <c r="BO137" s="28" t="str">
        <f>BO5</f>
        <v>Steplength</v>
      </c>
      <c r="BP137" s="29" t="str">
        <f>BP5</f>
        <v>Make N</v>
      </c>
      <c r="BQ137" s="28" t="str">
        <f>BQ5</f>
        <v>Make N</v>
      </c>
      <c r="BR137" s="28" t="str">
        <f>BR5</f>
        <v>ex. Load</v>
      </c>
      <c r="BS137" s="28" t="str">
        <f>BS5</f>
        <v>runtime</v>
      </c>
      <c r="BU137" s="28" t="str">
        <f>BU5</f>
        <v>Default</v>
      </c>
      <c r="BV137" s="28" t="str">
        <f>BV5</f>
        <v>Mehrotra</v>
      </c>
      <c r="BW137" s="28" t="str">
        <f>BW5</f>
        <v>Gondzio</v>
      </c>
      <c r="BY137" s="28" t="str">
        <f>BY5</f>
        <v>No MPA</v>
      </c>
      <c r="BZ137" s="28" t="str">
        <f t="shared" si="167"/>
        <v>No MPA</v>
      </c>
      <c r="CA137" s="28" t="str">
        <f t="shared" si="167"/>
        <v>MPA</v>
      </c>
      <c r="CB137" s="28" t="str">
        <f t="shared" si="167"/>
        <v>No MPA</v>
      </c>
      <c r="CC137" s="28" t="str">
        <f t="shared" si="167"/>
        <v>MPA</v>
      </c>
      <c r="CD137" s="26"/>
      <c r="CE137" s="28" t="str">
        <f>CE5</f>
        <v>1 thread</v>
      </c>
      <c r="CF137" s="28" t="str">
        <f>CF5</f>
        <v>2 threads</v>
      </c>
      <c r="CG137" s="28" t="str">
        <f>CG5</f>
        <v>4 threads</v>
      </c>
      <c r="CH137" s="28" t="str">
        <f>CH5</f>
        <v>8 threads</v>
      </c>
      <c r="CI137" s="29" t="str">
        <f>CI5</f>
        <v>16 threads</v>
      </c>
      <c r="CJ137" s="28" t="str">
        <f>CJ5</f>
        <v>1 thread</v>
      </c>
      <c r="CK137" s="28" t="str">
        <f>CK5</f>
        <v>2 threads</v>
      </c>
      <c r="CL137" s="28" t="str">
        <f>CL5</f>
        <v>4 threads</v>
      </c>
      <c r="CM137" s="28" t="str">
        <f>CM5</f>
        <v>8 threads</v>
      </c>
      <c r="CN137" s="28" t="str">
        <f>CN5</f>
        <v>16 threads</v>
      </c>
      <c r="CO137" s="26"/>
      <c r="CP137" s="28" t="str">
        <f t="shared" si="169"/>
        <v>Ratio</v>
      </c>
      <c r="CQ137" s="28" t="str">
        <f t="shared" si="169"/>
        <v>Ratio</v>
      </c>
      <c r="CR137" s="28" t="str">
        <f t="shared" si="169"/>
        <v>No Ratio</v>
      </c>
      <c r="CS137" s="28" t="str">
        <f t="shared" si="169"/>
        <v>No Ratio</v>
      </c>
    </row>
    <row r="138" spans="2:97" x14ac:dyDescent="0.2">
      <c r="B138" t="s">
        <v>171</v>
      </c>
      <c r="C138">
        <f>SUM(C6:C35)</f>
        <v>2863</v>
      </c>
      <c r="D138">
        <f>SUM(D6:D35)</f>
        <v>1284</v>
      </c>
      <c r="E138">
        <f>SUM(E6:E35)</f>
        <v>1319</v>
      </c>
      <c r="G138" s="9">
        <f>SUM(G6:G35)</f>
        <v>3501.8633816257998</v>
      </c>
      <c r="H138" s="9">
        <f>SUM(H6:H35)</f>
        <v>1732.0620589254004</v>
      </c>
      <c r="I138" s="9">
        <f>SUM(I6:I35)</f>
        <v>2031.2519130701999</v>
      </c>
      <c r="J138" s="9"/>
      <c r="K138">
        <f t="shared" ref="K138:T138" si="170">SUM(K6:K35)</f>
        <v>1285</v>
      </c>
      <c r="L138">
        <f t="shared" si="170"/>
        <v>1291</v>
      </c>
      <c r="M138">
        <f t="shared" si="170"/>
        <v>1285</v>
      </c>
      <c r="N138">
        <f t="shared" si="170"/>
        <v>1291</v>
      </c>
      <c r="O138" s="27">
        <f t="shared" si="170"/>
        <v>1284</v>
      </c>
      <c r="P138" s="9">
        <f t="shared" si="170"/>
        <v>3060.3146042819999</v>
      </c>
      <c r="Q138" s="9">
        <f t="shared" si="170"/>
        <v>2655.0295057299004</v>
      </c>
      <c r="R138" s="9">
        <f t="shared" si="170"/>
        <v>3130.7514035704003</v>
      </c>
      <c r="S138" s="9">
        <f t="shared" si="170"/>
        <v>2468.4048326008997</v>
      </c>
      <c r="T138" s="9">
        <f t="shared" si="170"/>
        <v>1732.0620589254004</v>
      </c>
      <c r="V138">
        <f t="shared" ref="V138:AO138" si="171">SUM(V6:V35)</f>
        <v>1284</v>
      </c>
      <c r="W138">
        <f t="shared" si="171"/>
        <v>1282</v>
      </c>
      <c r="X138">
        <f t="shared" si="171"/>
        <v>1285</v>
      </c>
      <c r="Y138">
        <f t="shared" si="171"/>
        <v>1284</v>
      </c>
      <c r="Z138" s="27">
        <f t="shared" si="171"/>
        <v>1284</v>
      </c>
      <c r="AA138">
        <f t="shared" si="171"/>
        <v>1290</v>
      </c>
      <c r="AB138">
        <f t="shared" si="171"/>
        <v>1289</v>
      </c>
      <c r="AC138">
        <f t="shared" si="171"/>
        <v>1286</v>
      </c>
      <c r="AD138">
        <f t="shared" si="171"/>
        <v>1290</v>
      </c>
      <c r="AE138" s="27">
        <f t="shared" si="171"/>
        <v>1285</v>
      </c>
      <c r="AF138" s="9">
        <f t="shared" si="171"/>
        <v>14921.669458628998</v>
      </c>
      <c r="AG138" s="9">
        <f t="shared" si="171"/>
        <v>7895.8432083139987</v>
      </c>
      <c r="AH138" s="9">
        <f t="shared" si="171"/>
        <v>4457.8399240961007</v>
      </c>
      <c r="AI138" s="9">
        <f t="shared" si="171"/>
        <v>2594.7281725405005</v>
      </c>
      <c r="AJ138" s="30">
        <f t="shared" si="171"/>
        <v>1732.0620589254004</v>
      </c>
      <c r="AK138" s="9">
        <f t="shared" si="171"/>
        <v>17961.151118036003</v>
      </c>
      <c r="AL138" s="9">
        <f t="shared" si="171"/>
        <v>10056.195612191001</v>
      </c>
      <c r="AM138" s="9">
        <f t="shared" si="171"/>
        <v>5867.1840908539998</v>
      </c>
      <c r="AN138" s="9">
        <f t="shared" si="171"/>
        <v>3972.4434223163003</v>
      </c>
      <c r="AO138" s="30">
        <f t="shared" si="171"/>
        <v>3060.3146042819999</v>
      </c>
      <c r="AP138" s="9">
        <f t="shared" ref="AP138:AS144" si="172">$AF138/AG138</f>
        <v>1.8898132935209622</v>
      </c>
      <c r="AQ138" s="9">
        <f t="shared" si="172"/>
        <v>3.3472869624529213</v>
      </c>
      <c r="AR138" s="9">
        <f t="shared" si="172"/>
        <v>5.7507640363033401</v>
      </c>
      <c r="AS138" s="30">
        <f t="shared" si="172"/>
        <v>8.614973916053934</v>
      </c>
      <c r="AT138" s="9">
        <f t="shared" ref="AT138:AW144" si="173">$AK138/AL138</f>
        <v>1.7860781363741496</v>
      </c>
      <c r="AU138" s="9">
        <f t="shared" si="173"/>
        <v>3.061289852151488</v>
      </c>
      <c r="AV138" s="9">
        <f t="shared" si="173"/>
        <v>4.5214366093005296</v>
      </c>
      <c r="AW138" s="9">
        <f t="shared" si="173"/>
        <v>5.8690538197951003</v>
      </c>
      <c r="AY138">
        <f t="shared" ref="AY138:BF138" si="174">SUM(AY6:AY35)</f>
        <v>1284</v>
      </c>
      <c r="AZ138">
        <f t="shared" si="174"/>
        <v>1385</v>
      </c>
      <c r="BA138">
        <f t="shared" si="174"/>
        <v>1272</v>
      </c>
      <c r="BB138" s="27">
        <f t="shared" si="174"/>
        <v>1404</v>
      </c>
      <c r="BC138" s="9">
        <f t="shared" si="174"/>
        <v>1732.0620589254004</v>
      </c>
      <c r="BD138" s="9">
        <f t="shared" si="174"/>
        <v>1836.1140038965996</v>
      </c>
      <c r="BE138" s="9">
        <f t="shared" si="174"/>
        <v>1678.560429573</v>
      </c>
      <c r="BF138" s="9">
        <f t="shared" si="174"/>
        <v>1811.6449763772998</v>
      </c>
      <c r="BH138" s="9">
        <f t="shared" ref="BH138:BS138" si="175">SUM(BH6:BH35)</f>
        <v>186.65470242502008</v>
      </c>
      <c r="BI138" s="9">
        <f t="shared" si="175"/>
        <v>89.053797483449998</v>
      </c>
      <c r="BJ138" s="9">
        <f t="shared" si="175"/>
        <v>68.738303661370011</v>
      </c>
      <c r="BK138" s="9">
        <f t="shared" si="175"/>
        <v>38.882999999999988</v>
      </c>
      <c r="BL138" s="9">
        <f t="shared" si="175"/>
        <v>197.703</v>
      </c>
      <c r="BM138" s="9">
        <f t="shared" si="175"/>
        <v>54.763999999999996</v>
      </c>
      <c r="BN138" s="9">
        <f t="shared" si="175"/>
        <v>72.117000000000004</v>
      </c>
      <c r="BO138" s="9">
        <f t="shared" si="175"/>
        <v>36.096000000000004</v>
      </c>
      <c r="BP138" s="30">
        <f t="shared" si="175"/>
        <v>1110.8430000000003</v>
      </c>
      <c r="BQ138" s="9">
        <f t="shared" si="175"/>
        <v>2309.094000000001</v>
      </c>
      <c r="BR138" s="9">
        <f t="shared" si="175"/>
        <v>1668.1981011448202</v>
      </c>
      <c r="BS138" s="9">
        <f t="shared" si="175"/>
        <v>1732.0620589254004</v>
      </c>
      <c r="BU138" s="9">
        <f>AVERAGE(BU6:BU35)</f>
        <v>1.2208774360097405</v>
      </c>
      <c r="BV138" s="9">
        <f>AVERAGE(BV6:BV35)</f>
        <v>1.3544971150221679</v>
      </c>
      <c r="BW138" s="9">
        <f>AVERAGE(BW6:BW35)</f>
        <v>1.5344735378731058</v>
      </c>
      <c r="BY138" s="9">
        <f>AVERAGE(BY6:BY35)</f>
        <v>2.3886448287269499</v>
      </c>
      <c r="BZ138" s="9">
        <f>AVERAGE(BZ6:BZ35)</f>
        <v>2.0649173649260808</v>
      </c>
      <c r="CA138" s="9">
        <f>AVERAGE(CA6:CA35)</f>
        <v>2.4437130790760468</v>
      </c>
      <c r="CB138" s="9">
        <f>AVERAGE(CB6:CB35)</f>
        <v>1.9197037782132493</v>
      </c>
      <c r="CC138" s="9">
        <f>AVERAGE(CC6:CC35)</f>
        <v>1.3544971150221679</v>
      </c>
      <c r="CD138" s="9"/>
      <c r="CE138" s="9">
        <f t="shared" ref="CE138:CN138" si="176">AVERAGE(CE6:CE35)</f>
        <v>11.66632176104136</v>
      </c>
      <c r="CF138" s="9">
        <f t="shared" si="176"/>
        <v>6.1817209207775834</v>
      </c>
      <c r="CG138" s="9">
        <f t="shared" si="176"/>
        <v>3.483407269905872</v>
      </c>
      <c r="CH138" s="9">
        <f t="shared" si="176"/>
        <v>2.0284129475571508</v>
      </c>
      <c r="CI138" s="30">
        <f t="shared" si="176"/>
        <v>1.3544971150221679</v>
      </c>
      <c r="CJ138" s="9">
        <f t="shared" si="176"/>
        <v>13.980406695002673</v>
      </c>
      <c r="CK138" s="9">
        <f t="shared" si="176"/>
        <v>7.8306630874328</v>
      </c>
      <c r="CL138" s="9">
        <f t="shared" si="176"/>
        <v>4.5842254805474179</v>
      </c>
      <c r="CM138" s="9">
        <f t="shared" si="176"/>
        <v>3.090373370837562</v>
      </c>
      <c r="CN138" s="9">
        <f t="shared" si="176"/>
        <v>2.3886448287269499</v>
      </c>
      <c r="CO138" s="9"/>
      <c r="CP138" s="9">
        <f>AVERAGE(CP6:CP35)</f>
        <v>1.3544971150221679</v>
      </c>
      <c r="CQ138" s="9">
        <f>AVERAGE(CQ6:CQ35)</f>
        <v>1.3335653016937103</v>
      </c>
      <c r="CR138" s="9">
        <f>AVERAGE(CR6:CR35)</f>
        <v>1.3206539496511327</v>
      </c>
      <c r="CS138" s="9">
        <f>AVERAGE(CS6:CS35)</f>
        <v>1.2967349072238703</v>
      </c>
    </row>
    <row r="139" spans="2:97" x14ac:dyDescent="0.2">
      <c r="B139" t="s">
        <v>172</v>
      </c>
      <c r="C139">
        <f>SUM(C36:C65)</f>
        <v>3007</v>
      </c>
      <c r="D139">
        <f>SUM(D36:D65)</f>
        <v>1310</v>
      </c>
      <c r="E139">
        <f>SUM(E36:E65)</f>
        <v>1458</v>
      </c>
      <c r="G139" s="9">
        <f>SUM(G36:G65)</f>
        <v>4685.2749447839988</v>
      </c>
      <c r="H139" s="9">
        <f>SUM(H36:H65)</f>
        <v>2221.3012092109998</v>
      </c>
      <c r="I139" s="9">
        <f>SUM(I36:I65)</f>
        <v>2758.2033042906005</v>
      </c>
      <c r="J139" s="9"/>
      <c r="K139">
        <f t="shared" ref="K139:T139" si="177">SUM(K36:K65)</f>
        <v>1365</v>
      </c>
      <c r="L139">
        <f t="shared" si="177"/>
        <v>1313</v>
      </c>
      <c r="M139">
        <f t="shared" si="177"/>
        <v>1365</v>
      </c>
      <c r="N139">
        <f t="shared" si="177"/>
        <v>1313</v>
      </c>
      <c r="O139" s="27">
        <f t="shared" si="177"/>
        <v>1310</v>
      </c>
      <c r="P139" s="9">
        <f t="shared" si="177"/>
        <v>4955.9956138139996</v>
      </c>
      <c r="Q139" s="9">
        <f t="shared" si="177"/>
        <v>3528.8513998994003</v>
      </c>
      <c r="R139" s="9">
        <f t="shared" si="177"/>
        <v>5017.9398221976999</v>
      </c>
      <c r="S139" s="9">
        <f t="shared" si="177"/>
        <v>3184.4503154740996</v>
      </c>
      <c r="T139" s="9">
        <f t="shared" si="177"/>
        <v>2221.3012092109998</v>
      </c>
      <c r="V139">
        <f t="shared" ref="V139:AO139" si="178">SUM(V36:V65)</f>
        <v>1314</v>
      </c>
      <c r="W139">
        <f t="shared" si="178"/>
        <v>1315</v>
      </c>
      <c r="X139">
        <f t="shared" si="178"/>
        <v>1313</v>
      </c>
      <c r="Y139">
        <f t="shared" si="178"/>
        <v>1313</v>
      </c>
      <c r="Z139" s="27">
        <f t="shared" si="178"/>
        <v>1310</v>
      </c>
      <c r="AA139">
        <f t="shared" si="178"/>
        <v>1411</v>
      </c>
      <c r="AB139">
        <f t="shared" si="178"/>
        <v>1387</v>
      </c>
      <c r="AC139">
        <f t="shared" si="178"/>
        <v>1375</v>
      </c>
      <c r="AD139">
        <f t="shared" si="178"/>
        <v>1380</v>
      </c>
      <c r="AE139" s="27">
        <f t="shared" si="178"/>
        <v>1365</v>
      </c>
      <c r="AF139" s="9">
        <f t="shared" si="178"/>
        <v>19971.465354435</v>
      </c>
      <c r="AG139" s="9">
        <f t="shared" si="178"/>
        <v>10493.080919739999</v>
      </c>
      <c r="AH139" s="9">
        <f t="shared" si="178"/>
        <v>5836.2639803910997</v>
      </c>
      <c r="AI139" s="9">
        <f t="shared" si="178"/>
        <v>3374.4581804282002</v>
      </c>
      <c r="AJ139" s="30">
        <f t="shared" si="178"/>
        <v>2221.3012092109998</v>
      </c>
      <c r="AK139" s="9">
        <f t="shared" si="178"/>
        <v>32406.889717569007</v>
      </c>
      <c r="AL139" s="9">
        <f t="shared" si="178"/>
        <v>18271.273583414997</v>
      </c>
      <c r="AM139" s="9">
        <f t="shared" si="178"/>
        <v>10107.885756012</v>
      </c>
      <c r="AN139" s="9">
        <f t="shared" si="178"/>
        <v>6650.6758987904996</v>
      </c>
      <c r="AO139" s="30">
        <f t="shared" si="178"/>
        <v>4955.9956138139996</v>
      </c>
      <c r="AP139" s="9">
        <f t="shared" si="172"/>
        <v>1.9032985171079628</v>
      </c>
      <c r="AQ139" s="9">
        <f t="shared" si="172"/>
        <v>3.4219605935468107</v>
      </c>
      <c r="AR139" s="9">
        <f t="shared" si="172"/>
        <v>5.9184213543582072</v>
      </c>
      <c r="AS139" s="30">
        <f t="shared" si="172"/>
        <v>8.990885734730595</v>
      </c>
      <c r="AT139" s="9">
        <f t="shared" si="173"/>
        <v>1.7736524807435996</v>
      </c>
      <c r="AU139" s="9">
        <f t="shared" si="173"/>
        <v>3.2060997225155554</v>
      </c>
      <c r="AV139" s="9">
        <f t="shared" si="173"/>
        <v>4.8727212407783345</v>
      </c>
      <c r="AW139" s="9">
        <f t="shared" si="173"/>
        <v>6.5389262305318194</v>
      </c>
      <c r="AY139">
        <f t="shared" ref="AY139:BF139" si="179">SUM(AY36:AY65)</f>
        <v>1310</v>
      </c>
      <c r="AZ139">
        <f t="shared" si="179"/>
        <v>1597</v>
      </c>
      <c r="BA139">
        <f t="shared" si="179"/>
        <v>1335</v>
      </c>
      <c r="BB139" s="27">
        <f t="shared" si="179"/>
        <v>2152</v>
      </c>
      <c r="BC139" s="9">
        <f t="shared" si="179"/>
        <v>2221.3012092109998</v>
      </c>
      <c r="BD139" s="9">
        <f t="shared" si="179"/>
        <v>2630.2281112664996</v>
      </c>
      <c r="BE139" s="9">
        <f t="shared" si="179"/>
        <v>2192.1772446641994</v>
      </c>
      <c r="BF139" s="9">
        <f t="shared" si="179"/>
        <v>3421.5560560237</v>
      </c>
      <c r="BH139" s="9">
        <f t="shared" ref="BH139:BS139" si="180">SUM(BH36:BH65)</f>
        <v>332.13751029971007</v>
      </c>
      <c r="BI139" s="9">
        <f t="shared" si="180"/>
        <v>179.36451363566005</v>
      </c>
      <c r="BJ139" s="9">
        <f t="shared" si="180"/>
        <v>81.731823921210008</v>
      </c>
      <c r="BK139" s="9">
        <f t="shared" si="180"/>
        <v>33.599999999999994</v>
      </c>
      <c r="BL139" s="9">
        <f t="shared" si="180"/>
        <v>232.108</v>
      </c>
      <c r="BM139" s="9">
        <f t="shared" si="180"/>
        <v>68.461999999999989</v>
      </c>
      <c r="BN139" s="9">
        <f t="shared" si="180"/>
        <v>23.996000000000006</v>
      </c>
      <c r="BO139" s="9">
        <f t="shared" si="180"/>
        <v>39.167999999999985</v>
      </c>
      <c r="BP139" s="30">
        <f t="shared" si="180"/>
        <v>1489.229</v>
      </c>
      <c r="BQ139" s="9">
        <f t="shared" si="180"/>
        <v>4007.1310000000003</v>
      </c>
      <c r="BR139" s="9">
        <f t="shared" si="180"/>
        <v>2147.6593375568696</v>
      </c>
      <c r="BS139" s="9">
        <f t="shared" si="180"/>
        <v>2221.3012092109998</v>
      </c>
      <c r="BU139" s="9">
        <f>AVERAGE(BU36:BU65)</f>
        <v>1.5504241769524303</v>
      </c>
      <c r="BV139" s="9">
        <f>AVERAGE(BV36:BV65)</f>
        <v>1.6925623996099937</v>
      </c>
      <c r="BW139" s="9">
        <f>AVERAGE(BW36:BW65)</f>
        <v>1.8477109545623471</v>
      </c>
      <c r="BY139" s="9">
        <f>AVERAGE(BY36:BY65)</f>
        <v>3.7064070428447611</v>
      </c>
      <c r="BZ139" s="9">
        <f>AVERAGE(BZ36:BZ65)</f>
        <v>2.6801338832244332</v>
      </c>
      <c r="CA139" s="9">
        <f>AVERAGE(CA36:CA65)</f>
        <v>3.7510987380282099</v>
      </c>
      <c r="CB139" s="9">
        <f>AVERAGE(CB36:CB65)</f>
        <v>2.4180699828626087</v>
      </c>
      <c r="CC139" s="9">
        <f>AVERAGE(CC36:CC65)</f>
        <v>1.6925623996099937</v>
      </c>
      <c r="CD139" s="9"/>
      <c r="CE139" s="9">
        <f t="shared" ref="CE139:CN139" si="181">AVERAGE(CE36:CE65)</f>
        <v>15.141596347692628</v>
      </c>
      <c r="CF139" s="9">
        <f t="shared" si="181"/>
        <v>7.9475245890584763</v>
      </c>
      <c r="CG139" s="9">
        <f t="shared" si="181"/>
        <v>4.4307861806909443</v>
      </c>
      <c r="CH139" s="9">
        <f t="shared" si="181"/>
        <v>2.5635390104808864</v>
      </c>
      <c r="CI139" s="30">
        <f t="shared" si="181"/>
        <v>1.6925623996099937</v>
      </c>
      <c r="CJ139" s="9">
        <f t="shared" si="181"/>
        <v>23.288264894792221</v>
      </c>
      <c r="CK139" s="9">
        <f t="shared" si="181"/>
        <v>13.142568711692531</v>
      </c>
      <c r="CL139" s="9">
        <f t="shared" si="181"/>
        <v>7.5317777063463485</v>
      </c>
      <c r="CM139" s="9">
        <f t="shared" si="181"/>
        <v>4.9414932802677862</v>
      </c>
      <c r="CN139" s="9">
        <f t="shared" si="181"/>
        <v>3.7064070428447611</v>
      </c>
      <c r="CO139" s="9"/>
      <c r="CP139" s="9">
        <f>AVERAGE(CP36:CP65)</f>
        <v>1.6925623996099937</v>
      </c>
      <c r="CQ139" s="9">
        <f>AVERAGE(CQ36:CQ65)</f>
        <v>1.6542521065068079</v>
      </c>
      <c r="CR139" s="9">
        <f>AVERAGE(CR36:CR65)</f>
        <v>1.6481008717792982</v>
      </c>
      <c r="CS139" s="9">
        <f>AVERAGE(CS36:CS65)</f>
        <v>1.5833837555434553</v>
      </c>
    </row>
    <row r="140" spans="2:97" x14ac:dyDescent="0.2">
      <c r="B140" t="s">
        <v>173</v>
      </c>
      <c r="C140">
        <f>SUM(C66:C80)</f>
        <v>1198</v>
      </c>
      <c r="D140">
        <f>SUM(D66:D80)</f>
        <v>615</v>
      </c>
      <c r="E140">
        <f>SUM(E66:E80)</f>
        <v>610</v>
      </c>
      <c r="G140" s="9">
        <f>SUM(G66:G80)</f>
        <v>5660.3060233594006</v>
      </c>
      <c r="H140" s="9">
        <f>SUM(H66:H80)</f>
        <v>3110.2821578982998</v>
      </c>
      <c r="I140" s="9">
        <f>SUM(I66:I80)</f>
        <v>3226.0157592300006</v>
      </c>
      <c r="J140" s="9"/>
      <c r="K140">
        <f t="shared" ref="K140:T140" si="182">SUM(K66:K80)</f>
        <v>661</v>
      </c>
      <c r="L140">
        <f t="shared" si="182"/>
        <v>613</v>
      </c>
      <c r="M140">
        <f t="shared" si="182"/>
        <v>661</v>
      </c>
      <c r="N140">
        <f t="shared" si="182"/>
        <v>613</v>
      </c>
      <c r="O140" s="27">
        <f t="shared" si="182"/>
        <v>615</v>
      </c>
      <c r="P140" s="9">
        <f t="shared" si="182"/>
        <v>9981.9073257448017</v>
      </c>
      <c r="Q140" s="9">
        <f t="shared" si="182"/>
        <v>8805.2923498127002</v>
      </c>
      <c r="R140" s="9">
        <f t="shared" si="182"/>
        <v>10382.605286117599</v>
      </c>
      <c r="S140" s="9">
        <f t="shared" si="182"/>
        <v>3831.9159545891998</v>
      </c>
      <c r="T140" s="9">
        <f t="shared" si="182"/>
        <v>3110.2821578982998</v>
      </c>
      <c r="V140">
        <f t="shared" ref="V140:AO140" si="183">SUM(V66:V80)</f>
        <v>612</v>
      </c>
      <c r="W140">
        <f t="shared" si="183"/>
        <v>613</v>
      </c>
      <c r="X140">
        <f t="shared" si="183"/>
        <v>611</v>
      </c>
      <c r="Y140">
        <f t="shared" si="183"/>
        <v>612</v>
      </c>
      <c r="Z140" s="27">
        <f t="shared" si="183"/>
        <v>615</v>
      </c>
      <c r="AA140">
        <f t="shared" si="183"/>
        <v>905</v>
      </c>
      <c r="AB140">
        <f t="shared" si="183"/>
        <v>740</v>
      </c>
      <c r="AC140">
        <f t="shared" si="183"/>
        <v>676</v>
      </c>
      <c r="AD140">
        <f t="shared" si="183"/>
        <v>740</v>
      </c>
      <c r="AE140" s="27">
        <f t="shared" si="183"/>
        <v>661</v>
      </c>
      <c r="AF140" s="9">
        <f t="shared" si="183"/>
        <v>30958.600203508999</v>
      </c>
      <c r="AG140" s="9">
        <f t="shared" si="183"/>
        <v>16343.636513466499</v>
      </c>
      <c r="AH140" s="9">
        <f t="shared" si="183"/>
        <v>9021.2398672098007</v>
      </c>
      <c r="AI140" s="9">
        <f t="shared" si="183"/>
        <v>4987.6988031853998</v>
      </c>
      <c r="AJ140" s="30">
        <f t="shared" si="183"/>
        <v>3110.2821578982998</v>
      </c>
      <c r="AK140" s="9">
        <f t="shared" si="183"/>
        <v>101727.16811799702</v>
      </c>
      <c r="AL140" s="9">
        <f t="shared" si="183"/>
        <v>52725.426279304003</v>
      </c>
      <c r="AM140" s="9">
        <f t="shared" si="183"/>
        <v>24528.888229840999</v>
      </c>
      <c r="AN140" s="9">
        <f t="shared" si="183"/>
        <v>15956.1422133421</v>
      </c>
      <c r="AO140" s="30">
        <f t="shared" si="183"/>
        <v>9981.9073257448017</v>
      </c>
      <c r="AP140" s="9">
        <f t="shared" si="172"/>
        <v>1.8942296090591808</v>
      </c>
      <c r="AQ140" s="9">
        <f t="shared" si="172"/>
        <v>3.4317455980786655</v>
      </c>
      <c r="AR140" s="9">
        <f t="shared" si="172"/>
        <v>6.2069907236052932</v>
      </c>
      <c r="AS140" s="30">
        <f t="shared" si="172"/>
        <v>9.9536307742666494</v>
      </c>
      <c r="AT140" s="9">
        <f t="shared" si="173"/>
        <v>1.9293759253669112</v>
      </c>
      <c r="AU140" s="9">
        <f t="shared" si="173"/>
        <v>4.1472392537644351</v>
      </c>
      <c r="AV140" s="9">
        <f t="shared" si="173"/>
        <v>6.3754237558083107</v>
      </c>
      <c r="AW140" s="9">
        <f t="shared" si="173"/>
        <v>10.191155337179673</v>
      </c>
      <c r="AY140">
        <f t="shared" ref="AY140:BF140" si="184">SUM(AY66:AY80)</f>
        <v>615</v>
      </c>
      <c r="AZ140">
        <f t="shared" si="184"/>
        <v>716</v>
      </c>
      <c r="BA140">
        <f t="shared" si="184"/>
        <v>637</v>
      </c>
      <c r="BB140" s="27">
        <f t="shared" si="184"/>
        <v>857</v>
      </c>
      <c r="BC140" s="9">
        <f t="shared" si="184"/>
        <v>3110.2821578982998</v>
      </c>
      <c r="BD140" s="9">
        <f t="shared" si="184"/>
        <v>3541.6033546920999</v>
      </c>
      <c r="BE140" s="9">
        <f t="shared" si="184"/>
        <v>3137.1260356899002</v>
      </c>
      <c r="BF140" s="9">
        <f t="shared" si="184"/>
        <v>4125.8719110499005</v>
      </c>
      <c r="BH140" s="9">
        <f t="shared" ref="BH140:BS140" si="185">SUM(BH66:BH80)</f>
        <v>220.12601661695004</v>
      </c>
      <c r="BI140" s="9">
        <f t="shared" si="185"/>
        <v>36.964613914490002</v>
      </c>
      <c r="BJ140" s="9">
        <f t="shared" si="185"/>
        <v>91.81636929512598</v>
      </c>
      <c r="BK140" s="9">
        <f t="shared" si="185"/>
        <v>430.14299999999992</v>
      </c>
      <c r="BL140" s="9">
        <f t="shared" si="185"/>
        <v>225.95499999999996</v>
      </c>
      <c r="BM140" s="9">
        <f t="shared" si="185"/>
        <v>46.683000000000007</v>
      </c>
      <c r="BN140" s="9">
        <f t="shared" si="185"/>
        <v>56.217999999999996</v>
      </c>
      <c r="BO140" s="9">
        <f t="shared" si="185"/>
        <v>27.827999999999999</v>
      </c>
      <c r="BP140" s="30">
        <f t="shared" si="185"/>
        <v>2122.8529999999996</v>
      </c>
      <c r="BQ140" s="9">
        <f t="shared" si="185"/>
        <v>8376.367000000002</v>
      </c>
      <c r="BR140" s="9">
        <f t="shared" si="185"/>
        <v>3038.4609832096162</v>
      </c>
      <c r="BS140" s="9">
        <f t="shared" si="185"/>
        <v>3110.2821578982998</v>
      </c>
      <c r="BU140" s="9">
        <f>AVERAGE(BU66:BU80)</f>
        <v>4.9796768821505548</v>
      </c>
      <c r="BV140" s="9">
        <f>AVERAGE(BV66:BV80)</f>
        <v>5.1564661685919964</v>
      </c>
      <c r="BW140" s="9">
        <f>AVERAGE(BW66:BW80)</f>
        <v>5.4245829388968207</v>
      </c>
      <c r="BY140" s="9">
        <f>AVERAGE(BY66:BY80)</f>
        <v>15.042778161612045</v>
      </c>
      <c r="BZ140" s="9">
        <f>AVERAGE(BZ66:BZ80)</f>
        <v>14.518653242008138</v>
      </c>
      <c r="CA140" s="9">
        <f>AVERAGE(CA66:CA80)</f>
        <v>15.669693904968391</v>
      </c>
      <c r="CB140" s="9">
        <f>AVERAGE(CB66:CB80)</f>
        <v>6.3264047474984269</v>
      </c>
      <c r="CC140" s="9">
        <f>AVERAGE(CC66:CC80)</f>
        <v>5.1564661685919964</v>
      </c>
      <c r="CD140" s="9"/>
      <c r="CE140" s="9">
        <f t="shared" ref="CE140:CN140" si="186">AVERAGE(CE66:CE80)</f>
        <v>51.460030687912841</v>
      </c>
      <c r="CF140" s="9">
        <f t="shared" si="186"/>
        <v>27.137721511036318</v>
      </c>
      <c r="CG140" s="9">
        <f t="shared" si="186"/>
        <v>14.92856756786761</v>
      </c>
      <c r="CH140" s="9">
        <f t="shared" si="186"/>
        <v>8.2862963636813571</v>
      </c>
      <c r="CI140" s="30">
        <f t="shared" si="186"/>
        <v>5.1564661685919964</v>
      </c>
      <c r="CJ140" s="9">
        <f t="shared" si="186"/>
        <v>120.06978688427189</v>
      </c>
      <c r="CK140" s="9">
        <f t="shared" si="186"/>
        <v>72.505748354791777</v>
      </c>
      <c r="CL140" s="9">
        <f t="shared" si="186"/>
        <v>36.362610556453745</v>
      </c>
      <c r="CM140" s="9">
        <f t="shared" si="186"/>
        <v>22.089390787993995</v>
      </c>
      <c r="CN140" s="9">
        <f t="shared" si="186"/>
        <v>15.042778161612045</v>
      </c>
      <c r="CO140" s="9"/>
      <c r="CP140" s="9">
        <f>AVERAGE(CP66:CP80)</f>
        <v>5.1564661685919964</v>
      </c>
      <c r="CQ140" s="9">
        <f>AVERAGE(CQ66:CQ80)</f>
        <v>5.0102724278150088</v>
      </c>
      <c r="CR140" s="9">
        <f>AVERAGE(CR66:CR80)</f>
        <v>5.0252744020523092</v>
      </c>
      <c r="CS140" s="9">
        <f>AVERAGE(CS66:CS80)</f>
        <v>4.9483952238835789</v>
      </c>
    </row>
    <row r="141" spans="2:97" x14ac:dyDescent="0.2">
      <c r="B141" t="s">
        <v>174</v>
      </c>
      <c r="C141">
        <f>SUM(C81:C95)</f>
        <v>1202</v>
      </c>
      <c r="D141">
        <f>SUM(D81:D95)</f>
        <v>608</v>
      </c>
      <c r="E141">
        <f>SUM(E81:E95)</f>
        <v>596</v>
      </c>
      <c r="G141" s="9">
        <f>SUM(G81:G95)</f>
        <v>12895.034368508801</v>
      </c>
      <c r="H141" s="9">
        <f>SUM(H81:H95)</f>
        <v>6756.0925576701002</v>
      </c>
      <c r="I141" s="9">
        <f>SUM(I81:I95)</f>
        <v>6937.6702382547992</v>
      </c>
      <c r="J141" s="9"/>
      <c r="K141">
        <f t="shared" ref="K141:T141" si="187">SUM(K81:K95)</f>
        <v>619</v>
      </c>
      <c r="L141">
        <f t="shared" si="187"/>
        <v>611</v>
      </c>
      <c r="M141">
        <f t="shared" si="187"/>
        <v>619</v>
      </c>
      <c r="N141">
        <f t="shared" si="187"/>
        <v>611</v>
      </c>
      <c r="O141" s="27">
        <f t="shared" si="187"/>
        <v>608</v>
      </c>
      <c r="P141" s="9">
        <f t="shared" si="187"/>
        <v>12974.908682588297</v>
      </c>
      <c r="Q141" s="9">
        <f t="shared" si="187"/>
        <v>14912.778440011702</v>
      </c>
      <c r="R141" s="9">
        <f t="shared" si="187"/>
        <v>13385.861550575801</v>
      </c>
      <c r="S141" s="9">
        <f t="shared" si="187"/>
        <v>9755.4340963356008</v>
      </c>
      <c r="T141" s="9">
        <f t="shared" si="187"/>
        <v>6756.0925576701002</v>
      </c>
      <c r="V141">
        <f t="shared" ref="V141:AO141" si="188">SUM(V81:V95)</f>
        <v>610</v>
      </c>
      <c r="W141">
        <f t="shared" si="188"/>
        <v>609</v>
      </c>
      <c r="X141">
        <f t="shared" si="188"/>
        <v>610</v>
      </c>
      <c r="Y141">
        <f t="shared" si="188"/>
        <v>611</v>
      </c>
      <c r="Z141" s="27">
        <f t="shared" si="188"/>
        <v>608</v>
      </c>
      <c r="AA141">
        <f t="shared" si="188"/>
        <v>637</v>
      </c>
      <c r="AB141">
        <f t="shared" si="188"/>
        <v>633</v>
      </c>
      <c r="AC141">
        <f t="shared" si="188"/>
        <v>621</v>
      </c>
      <c r="AD141">
        <f t="shared" si="188"/>
        <v>623</v>
      </c>
      <c r="AE141" s="27">
        <f t="shared" si="188"/>
        <v>619</v>
      </c>
      <c r="AF141" s="9">
        <f t="shared" si="188"/>
        <v>73019.545293106989</v>
      </c>
      <c r="AG141" s="9">
        <f t="shared" si="188"/>
        <v>37806.596447946002</v>
      </c>
      <c r="AH141" s="9">
        <f t="shared" si="188"/>
        <v>20598.170337664898</v>
      </c>
      <c r="AI141" s="9">
        <f t="shared" si="188"/>
        <v>11239.280759813499</v>
      </c>
      <c r="AJ141" s="30">
        <f t="shared" si="188"/>
        <v>6756.0925576701002</v>
      </c>
      <c r="AK141" s="9">
        <f t="shared" si="188"/>
        <v>122267.69267113299</v>
      </c>
      <c r="AL141" s="9">
        <f t="shared" si="188"/>
        <v>63521.593222631003</v>
      </c>
      <c r="AM141" s="9">
        <f t="shared" si="188"/>
        <v>33413.574124556697</v>
      </c>
      <c r="AN141" s="9">
        <f t="shared" si="188"/>
        <v>19825.232460008596</v>
      </c>
      <c r="AO141" s="30">
        <f t="shared" si="188"/>
        <v>12974.908682588297</v>
      </c>
      <c r="AP141" s="9">
        <f t="shared" si="172"/>
        <v>1.9313969559159847</v>
      </c>
      <c r="AQ141" s="9">
        <f t="shared" si="172"/>
        <v>3.5449529786432872</v>
      </c>
      <c r="AR141" s="9">
        <f t="shared" si="172"/>
        <v>6.4968165537950897</v>
      </c>
      <c r="AS141" s="30">
        <f t="shared" si="172"/>
        <v>10.80795514120198</v>
      </c>
      <c r="AT141" s="9">
        <f t="shared" si="173"/>
        <v>1.9248209383320751</v>
      </c>
      <c r="AU141" s="9">
        <f t="shared" si="173"/>
        <v>3.6592222135636359</v>
      </c>
      <c r="AV141" s="9">
        <f t="shared" si="173"/>
        <v>6.1672766217380319</v>
      </c>
      <c r="AW141" s="9">
        <f t="shared" si="173"/>
        <v>9.4233952363156401</v>
      </c>
      <c r="AY141">
        <f t="shared" ref="AY141:BF141" si="189">SUM(AY81:AY95)</f>
        <v>608</v>
      </c>
      <c r="AZ141">
        <f t="shared" si="189"/>
        <v>678</v>
      </c>
      <c r="BA141">
        <f t="shared" si="189"/>
        <v>619</v>
      </c>
      <c r="BB141" s="27">
        <f t="shared" si="189"/>
        <v>762</v>
      </c>
      <c r="BC141" s="9">
        <f t="shared" si="189"/>
        <v>6756.0925576701002</v>
      </c>
      <c r="BD141" s="9">
        <f t="shared" si="189"/>
        <v>7186.7577121272006</v>
      </c>
      <c r="BE141" s="9">
        <f t="shared" si="189"/>
        <v>6748.154023886199</v>
      </c>
      <c r="BF141" s="9">
        <f t="shared" si="189"/>
        <v>7833.5488784295003</v>
      </c>
      <c r="BH141" s="9">
        <f t="shared" ref="BH141:BS141" si="190">SUM(BH81:BH95)</f>
        <v>467.73787546149003</v>
      </c>
      <c r="BI141" s="9">
        <f t="shared" si="190"/>
        <v>179.69762516009999</v>
      </c>
      <c r="BJ141" s="9">
        <f t="shared" si="190"/>
        <v>138.80193400387003</v>
      </c>
      <c r="BK141" s="9">
        <f t="shared" si="190"/>
        <v>442.30499999999995</v>
      </c>
      <c r="BL141" s="9">
        <f t="shared" si="190"/>
        <v>340.96600000000001</v>
      </c>
      <c r="BM141" s="9">
        <f t="shared" si="190"/>
        <v>85.358999999999995</v>
      </c>
      <c r="BN141" s="9">
        <f t="shared" si="190"/>
        <v>58.026000000000003</v>
      </c>
      <c r="BO141" s="9">
        <f t="shared" si="190"/>
        <v>46.423000000000002</v>
      </c>
      <c r="BP141" s="30">
        <f t="shared" si="190"/>
        <v>5364.9410000000007</v>
      </c>
      <c r="BQ141" s="9">
        <f t="shared" si="190"/>
        <v>11248.383</v>
      </c>
      <c r="BR141" s="9">
        <f t="shared" si="190"/>
        <v>6656.5195591639695</v>
      </c>
      <c r="BS141" s="9">
        <f t="shared" si="190"/>
        <v>6756.0925576701002</v>
      </c>
      <c r="BU141" s="9">
        <f>AVERAGE(BU81:BU95)</f>
        <v>11.156939494669556</v>
      </c>
      <c r="BV141" s="9">
        <f>AVERAGE(BV81:BV95)</f>
        <v>11.22032532153673</v>
      </c>
      <c r="BW141" s="9">
        <f>AVERAGE(BW81:BW95)</f>
        <v>11.663369185581196</v>
      </c>
      <c r="BY141" s="9">
        <f>AVERAGE(BY81:BY95)</f>
        <v>21.307006777926059</v>
      </c>
      <c r="BZ141" s="9">
        <f>AVERAGE(BZ81:BZ95)</f>
        <v>24.624453837668522</v>
      </c>
      <c r="CA141" s="9">
        <f>AVERAGE(CA81:CA95)</f>
        <v>21.980836006300567</v>
      </c>
      <c r="CB141" s="9">
        <f>AVERAGE(CB81:CB95)</f>
        <v>16.112401277594905</v>
      </c>
      <c r="CC141" s="9">
        <f>AVERAGE(CC81:CC95)</f>
        <v>11.22032532153673</v>
      </c>
      <c r="CD141" s="9"/>
      <c r="CE141" s="9">
        <f t="shared" ref="CE141:CN141" si="191">AVERAGE(CE81:CE95)</f>
        <v>120.86617847892948</v>
      </c>
      <c r="CF141" s="9">
        <f t="shared" si="191"/>
        <v>62.587210115634463</v>
      </c>
      <c r="CG141" s="9">
        <f t="shared" si="191"/>
        <v>34.093977135984474</v>
      </c>
      <c r="CH141" s="9">
        <f t="shared" si="191"/>
        <v>18.570146932458943</v>
      </c>
      <c r="CI141" s="30">
        <f t="shared" si="191"/>
        <v>11.22032532153673</v>
      </c>
      <c r="CJ141" s="9">
        <f t="shared" si="191"/>
        <v>197.5462838762034</v>
      </c>
      <c r="CK141" s="9">
        <f t="shared" si="191"/>
        <v>101.24146680938625</v>
      </c>
      <c r="CL141" s="9">
        <f t="shared" si="191"/>
        <v>54.07238244514955</v>
      </c>
      <c r="CM141" s="9">
        <f t="shared" si="191"/>
        <v>32.039474708043556</v>
      </c>
      <c r="CN141" s="9">
        <f t="shared" si="191"/>
        <v>21.307006777926059</v>
      </c>
      <c r="CO141" s="9"/>
      <c r="CP141" s="9">
        <f>AVERAGE(CP81:CP95)</f>
        <v>11.22032532153673</v>
      </c>
      <c r="CQ141" s="9">
        <f>AVERAGE(CQ81:CQ95)</f>
        <v>10.908522445903344</v>
      </c>
      <c r="CR141" s="9">
        <f>AVERAGE(CR81:CR95)</f>
        <v>10.999638238962769</v>
      </c>
      <c r="CS141" s="9">
        <f>AVERAGE(CS81:CS95)</f>
        <v>10.866525937803234</v>
      </c>
    </row>
    <row r="142" spans="2:97" x14ac:dyDescent="0.2">
      <c r="B142" t="s">
        <v>175</v>
      </c>
      <c r="C142">
        <f>SUM(C96:C115)</f>
        <v>2151</v>
      </c>
      <c r="D142">
        <f>SUM(D96:D115)</f>
        <v>1401</v>
      </c>
      <c r="E142">
        <f>SUM(E96:E115)</f>
        <v>1063</v>
      </c>
      <c r="G142" s="9">
        <f>SUM(G96:G115)</f>
        <v>1738.8703322416</v>
      </c>
      <c r="H142" s="9">
        <f>SUM(H96:H115)</f>
        <v>1321.6832139491</v>
      </c>
      <c r="I142" s="9">
        <f>SUM(I96:I115)</f>
        <v>1274.0413646699001</v>
      </c>
      <c r="J142" s="9"/>
      <c r="K142">
        <f t="shared" ref="K142:T142" si="192">SUM(K96:K115)</f>
        <v>1565</v>
      </c>
      <c r="L142">
        <f t="shared" si="192"/>
        <v>1416</v>
      </c>
      <c r="M142">
        <f t="shared" si="192"/>
        <v>1565</v>
      </c>
      <c r="N142">
        <f t="shared" si="192"/>
        <v>1411</v>
      </c>
      <c r="O142" s="27">
        <f t="shared" si="192"/>
        <v>1401</v>
      </c>
      <c r="P142" s="9">
        <f t="shared" si="192"/>
        <v>3125.1067054289006</v>
      </c>
      <c r="Q142" s="9">
        <f t="shared" si="192"/>
        <v>1380.9835267067001</v>
      </c>
      <c r="R142" s="9">
        <f t="shared" si="192"/>
        <v>3117.1041848654004</v>
      </c>
      <c r="S142" s="9">
        <f t="shared" si="192"/>
        <v>1467.4151115418997</v>
      </c>
      <c r="T142" s="9">
        <f t="shared" si="192"/>
        <v>1321.6832139491</v>
      </c>
      <c r="V142">
        <f t="shared" ref="V142:AO142" si="193">SUM(V96:V115)</f>
        <v>1409</v>
      </c>
      <c r="W142">
        <f t="shared" si="193"/>
        <v>1409</v>
      </c>
      <c r="X142">
        <f t="shared" si="193"/>
        <v>1401</v>
      </c>
      <c r="Y142">
        <f t="shared" si="193"/>
        <v>1409</v>
      </c>
      <c r="Z142" s="27">
        <f t="shared" si="193"/>
        <v>1401</v>
      </c>
      <c r="AA142">
        <f t="shared" si="193"/>
        <v>1530</v>
      </c>
      <c r="AB142">
        <f t="shared" si="193"/>
        <v>1557</v>
      </c>
      <c r="AC142">
        <f t="shared" si="193"/>
        <v>1544</v>
      </c>
      <c r="AD142">
        <f t="shared" si="193"/>
        <v>1549</v>
      </c>
      <c r="AE142" s="27">
        <f t="shared" si="193"/>
        <v>1565</v>
      </c>
      <c r="AF142" s="9">
        <f t="shared" si="193"/>
        <v>5781.9531049737016</v>
      </c>
      <c r="AG142" s="9">
        <f t="shared" si="193"/>
        <v>3137.8544728737006</v>
      </c>
      <c r="AH142" s="9">
        <f t="shared" si="193"/>
        <v>1903.0582156185999</v>
      </c>
      <c r="AI142" s="9">
        <f t="shared" si="193"/>
        <v>1453.3617799279998</v>
      </c>
      <c r="AJ142" s="30">
        <f t="shared" si="193"/>
        <v>1321.6832139491</v>
      </c>
      <c r="AK142" s="9">
        <f t="shared" si="193"/>
        <v>7711.9933998589995</v>
      </c>
      <c r="AL142" s="9">
        <f t="shared" si="193"/>
        <v>5663.2568335530004</v>
      </c>
      <c r="AM142" s="9">
        <f t="shared" si="193"/>
        <v>3738.6743323803998</v>
      </c>
      <c r="AN142" s="9">
        <f t="shared" si="193"/>
        <v>3120.547075987</v>
      </c>
      <c r="AO142" s="30">
        <f t="shared" si="193"/>
        <v>3125.1067054289006</v>
      </c>
      <c r="AP142" s="9">
        <f t="shared" si="172"/>
        <v>1.8426453982993323</v>
      </c>
      <c r="AQ142" s="9">
        <f t="shared" si="172"/>
        <v>3.0382428963657557</v>
      </c>
      <c r="AR142" s="9">
        <f t="shared" si="172"/>
        <v>3.9783302305226038</v>
      </c>
      <c r="AS142" s="30">
        <f t="shared" si="172"/>
        <v>4.3746890661474138</v>
      </c>
      <c r="AT142" s="9">
        <f t="shared" si="173"/>
        <v>1.3617594303984033</v>
      </c>
      <c r="AU142" s="9">
        <f t="shared" si="173"/>
        <v>2.062761480203279</v>
      </c>
      <c r="AV142" s="9">
        <f t="shared" si="173"/>
        <v>2.4713594161753729</v>
      </c>
      <c r="AW142" s="9">
        <f t="shared" si="173"/>
        <v>2.4677536246880178</v>
      </c>
      <c r="AY142">
        <f t="shared" ref="AY142:BF142" si="194">SUM(AY96:AY115)</f>
        <v>1401</v>
      </c>
      <c r="AZ142">
        <f t="shared" si="194"/>
        <v>1437</v>
      </c>
      <c r="BA142">
        <f t="shared" si="194"/>
        <v>1401</v>
      </c>
      <c r="BB142" s="27">
        <f t="shared" si="194"/>
        <v>1437</v>
      </c>
      <c r="BC142" s="9">
        <f t="shared" si="194"/>
        <v>1321.6832139491</v>
      </c>
      <c r="BD142" s="9">
        <f t="shared" si="194"/>
        <v>1331.3585033416998</v>
      </c>
      <c r="BE142" s="9">
        <f t="shared" si="194"/>
        <v>1312.8907129766001</v>
      </c>
      <c r="BF142" s="9">
        <f t="shared" si="194"/>
        <v>1309.1158819199998</v>
      </c>
      <c r="BH142" s="9">
        <f t="shared" ref="BH142:BS142" si="195">SUM(BH96:BH115)</f>
        <v>78.412891387929989</v>
      </c>
      <c r="BI142" s="9">
        <f t="shared" si="195"/>
        <v>16.311743021011001</v>
      </c>
      <c r="BJ142" s="9">
        <f t="shared" si="195"/>
        <v>40.381107091920008</v>
      </c>
      <c r="BK142" s="9">
        <f t="shared" si="195"/>
        <v>14.316000000000001</v>
      </c>
      <c r="BL142" s="9">
        <f t="shared" si="195"/>
        <v>215.02600000000004</v>
      </c>
      <c r="BM142" s="9">
        <f t="shared" si="195"/>
        <v>35.205999999999996</v>
      </c>
      <c r="BN142" s="9">
        <f t="shared" si="195"/>
        <v>17.615999999999996</v>
      </c>
      <c r="BO142" s="9">
        <f t="shared" si="195"/>
        <v>53.039999999999985</v>
      </c>
      <c r="BP142" s="30">
        <f t="shared" si="195"/>
        <v>834.26099999999997</v>
      </c>
      <c r="BQ142" s="9">
        <f t="shared" si="195"/>
        <v>2261.4969999999998</v>
      </c>
      <c r="BR142" s="9">
        <f t="shared" si="195"/>
        <v>1226.1578501129311</v>
      </c>
      <c r="BS142" s="9">
        <f t="shared" si="195"/>
        <v>1321.6832139491</v>
      </c>
      <c r="BU142" s="9">
        <f>AVERAGE(BU96:BU115)</f>
        <v>0.8143983626969904</v>
      </c>
      <c r="BV142" s="9">
        <f>AVERAGE(BV96:BV115)</f>
        <v>0.94416311747699899</v>
      </c>
      <c r="BW142" s="9">
        <f>AVERAGE(BW96:BW115)</f>
        <v>1.2080922188302912</v>
      </c>
      <c r="BY142" s="9">
        <f>AVERAGE(BY96:BY115)</f>
        <v>1.9914955321899719</v>
      </c>
      <c r="BZ142" s="9">
        <f>AVERAGE(BZ96:BZ115)</f>
        <v>0.97275001805307237</v>
      </c>
      <c r="CA142" s="9">
        <f>AVERAGE(CA96:CA115)</f>
        <v>1.989001287867141</v>
      </c>
      <c r="CB142" s="9">
        <f>AVERAGE(CB96:CB115)</f>
        <v>1.0402672576747243</v>
      </c>
      <c r="CC142" s="9">
        <f>AVERAGE(CC96:CC115)</f>
        <v>0.94416311747699899</v>
      </c>
      <c r="CD142" s="9"/>
      <c r="CE142" s="9">
        <f t="shared" ref="CE142:CN142" si="196">AVERAGE(CE96:CE115)</f>
        <v>4.132195274216163</v>
      </c>
      <c r="CF142" s="9">
        <f t="shared" si="196"/>
        <v>2.2353559302229562</v>
      </c>
      <c r="CG142" s="9">
        <f t="shared" si="196"/>
        <v>1.3654156216805915</v>
      </c>
      <c r="CH142" s="9">
        <f t="shared" si="196"/>
        <v>1.0338872163418857</v>
      </c>
      <c r="CI142" s="30">
        <f t="shared" si="196"/>
        <v>0.94416311747699899</v>
      </c>
      <c r="CJ142" s="9">
        <f t="shared" si="196"/>
        <v>5.0300849050883336</v>
      </c>
      <c r="CK142" s="9">
        <f t="shared" si="196"/>
        <v>3.6442243933418403</v>
      </c>
      <c r="CL142" s="9">
        <f t="shared" si="196"/>
        <v>2.4146773690724603</v>
      </c>
      <c r="CM142" s="9">
        <f t="shared" si="196"/>
        <v>2.0054013868195293</v>
      </c>
      <c r="CN142" s="9">
        <f t="shared" si="196"/>
        <v>1.9914955321899719</v>
      </c>
      <c r="CO142" s="9"/>
      <c r="CP142" s="9">
        <f>AVERAGE(CP96:CP115)</f>
        <v>0.94416311747699899</v>
      </c>
      <c r="CQ142" s="9">
        <f>AVERAGE(CQ96:CQ115)</f>
        <v>0.9274548336666969</v>
      </c>
      <c r="CR142" s="9">
        <f>AVERAGE(CR96:CR115)</f>
        <v>0.93812309551675721</v>
      </c>
      <c r="CS142" s="9">
        <f>AVERAGE(CS96:CS115)</f>
        <v>0.91189064481385196</v>
      </c>
    </row>
    <row r="143" spans="2:97" x14ac:dyDescent="0.2">
      <c r="B143" s="31" t="s">
        <v>176</v>
      </c>
      <c r="C143" s="28">
        <f>SUM(C116:C125)</f>
        <v>989</v>
      </c>
      <c r="D143" s="28">
        <f>SUM(D116:D125)</f>
        <v>435</v>
      </c>
      <c r="E143" s="28">
        <f>SUM(E116:E125)</f>
        <v>392</v>
      </c>
      <c r="F143" s="26"/>
      <c r="G143" s="32">
        <f>SUM(G116:G125)</f>
        <v>684.95776438730002</v>
      </c>
      <c r="H143" s="32">
        <f>SUM(H116:H125)</f>
        <v>369.79889965069998</v>
      </c>
      <c r="I143" s="32">
        <f>SUM(I116:I125)</f>
        <v>412.58813476570003</v>
      </c>
      <c r="K143" s="28">
        <f t="shared" ref="K143:T143" si="197">SUM(K116:K125)</f>
        <v>430</v>
      </c>
      <c r="L143" s="28">
        <f t="shared" si="197"/>
        <v>437</v>
      </c>
      <c r="M143" s="28">
        <f t="shared" si="197"/>
        <v>430</v>
      </c>
      <c r="N143" s="28">
        <f t="shared" si="197"/>
        <v>437</v>
      </c>
      <c r="O143" s="29">
        <f t="shared" si="197"/>
        <v>435</v>
      </c>
      <c r="P143" s="32">
        <f t="shared" si="197"/>
        <v>556.42203712469995</v>
      </c>
      <c r="Q143" s="32">
        <f t="shared" si="197"/>
        <v>479.62499046319994</v>
      </c>
      <c r="R143" s="32">
        <f t="shared" si="197"/>
        <v>571.01524829850007</v>
      </c>
      <c r="S143" s="32">
        <f t="shared" si="197"/>
        <v>463.09002208699997</v>
      </c>
      <c r="T143" s="32">
        <f t="shared" si="197"/>
        <v>369.79889965069998</v>
      </c>
      <c r="U143" s="26"/>
      <c r="V143" s="28">
        <f t="shared" ref="V143:AO143" si="198">SUM(V116:V125)</f>
        <v>435</v>
      </c>
      <c r="W143" s="28">
        <f t="shared" si="198"/>
        <v>435</v>
      </c>
      <c r="X143" s="28">
        <f t="shared" si="198"/>
        <v>435</v>
      </c>
      <c r="Y143" s="28">
        <f t="shared" si="198"/>
        <v>435</v>
      </c>
      <c r="Z143" s="29">
        <f t="shared" si="198"/>
        <v>435</v>
      </c>
      <c r="AA143" s="28">
        <f t="shared" si="198"/>
        <v>434</v>
      </c>
      <c r="AB143" s="28">
        <f t="shared" si="198"/>
        <v>431</v>
      </c>
      <c r="AC143" s="28">
        <f t="shared" si="198"/>
        <v>426</v>
      </c>
      <c r="AD143" s="28">
        <f t="shared" si="198"/>
        <v>430</v>
      </c>
      <c r="AE143" s="29">
        <f t="shared" si="198"/>
        <v>430</v>
      </c>
      <c r="AF143" s="32">
        <f t="shared" si="198"/>
        <v>2345.6953458785001</v>
      </c>
      <c r="AG143" s="32">
        <f t="shared" si="198"/>
        <v>1172.0339818000002</v>
      </c>
      <c r="AH143" s="32">
        <f t="shared" si="198"/>
        <v>679.26076912840006</v>
      </c>
      <c r="AI143" s="32">
        <f t="shared" si="198"/>
        <v>462.22721934309999</v>
      </c>
      <c r="AJ143" s="33">
        <f t="shared" si="198"/>
        <v>369.79889965069998</v>
      </c>
      <c r="AK143" s="32">
        <f t="shared" si="198"/>
        <v>2470.8229863654997</v>
      </c>
      <c r="AL143" s="32">
        <f t="shared" si="198"/>
        <v>1450.9448056224001</v>
      </c>
      <c r="AM143" s="32">
        <f t="shared" si="198"/>
        <v>922.36376094800016</v>
      </c>
      <c r="AN143" s="32">
        <f t="shared" si="198"/>
        <v>687.90069699290018</v>
      </c>
      <c r="AO143" s="33">
        <f t="shared" si="198"/>
        <v>556.42203712469995</v>
      </c>
      <c r="AP143" s="32">
        <f t="shared" si="172"/>
        <v>2.0013885111726881</v>
      </c>
      <c r="AQ143" s="32">
        <f t="shared" si="172"/>
        <v>3.4533060828588726</v>
      </c>
      <c r="AR143" s="32">
        <f t="shared" si="172"/>
        <v>5.0747667980525133</v>
      </c>
      <c r="AS143" s="33">
        <f t="shared" si="172"/>
        <v>6.3431647527728385</v>
      </c>
      <c r="AT143" s="32">
        <f t="shared" si="173"/>
        <v>1.7029062558348735</v>
      </c>
      <c r="AU143" s="32">
        <f t="shared" si="173"/>
        <v>2.6787945179307586</v>
      </c>
      <c r="AV143" s="32">
        <f t="shared" si="173"/>
        <v>3.591830909848607</v>
      </c>
      <c r="AW143" s="32">
        <f t="shared" si="173"/>
        <v>4.4405555882247754</v>
      </c>
      <c r="AY143" s="28">
        <f t="shared" ref="AY143:BF143" si="199">SUM(AY116:AY125)</f>
        <v>435</v>
      </c>
      <c r="AZ143" s="28">
        <f t="shared" si="199"/>
        <v>410</v>
      </c>
      <c r="BA143" s="28">
        <f t="shared" si="199"/>
        <v>435</v>
      </c>
      <c r="BB143" s="29">
        <f t="shared" si="199"/>
        <v>410</v>
      </c>
      <c r="BC143" s="32">
        <f t="shared" si="199"/>
        <v>369.79889965069998</v>
      </c>
      <c r="BD143" s="32">
        <f t="shared" si="199"/>
        <v>347.79386782650005</v>
      </c>
      <c r="BE143" s="32">
        <f t="shared" si="199"/>
        <v>371.63255500789995</v>
      </c>
      <c r="BF143" s="32">
        <f t="shared" si="199"/>
        <v>347.88338637369998</v>
      </c>
      <c r="BH143" s="32">
        <f t="shared" ref="BH143:BS143" si="200">SUM(BH116:BH125)</f>
        <v>41.080394744880003</v>
      </c>
      <c r="BI143" s="32">
        <f t="shared" si="200"/>
        <v>16.252266168583997</v>
      </c>
      <c r="BJ143" s="32">
        <f t="shared" si="200"/>
        <v>13.313601732252998</v>
      </c>
      <c r="BK143" s="32">
        <f t="shared" si="200"/>
        <v>3.3849999999999993</v>
      </c>
      <c r="BL143" s="32">
        <f t="shared" si="200"/>
        <v>50.744000000000007</v>
      </c>
      <c r="BM143" s="32">
        <f t="shared" si="200"/>
        <v>12.285</v>
      </c>
      <c r="BN143" s="32">
        <f t="shared" si="200"/>
        <v>9.620000000000001</v>
      </c>
      <c r="BO143" s="32">
        <f t="shared" si="200"/>
        <v>57.085999999999999</v>
      </c>
      <c r="BP143" s="33">
        <f t="shared" si="200"/>
        <v>197.40400000000002</v>
      </c>
      <c r="BQ143" s="32">
        <f t="shared" si="200"/>
        <v>364.29300000000001</v>
      </c>
      <c r="BR143" s="32">
        <f t="shared" si="200"/>
        <v>360.08986790083702</v>
      </c>
      <c r="BS143" s="32">
        <f t="shared" si="200"/>
        <v>369.79889965069998</v>
      </c>
      <c r="BU143" s="32">
        <f>AVERAGE(BU116:BU125)</f>
        <v>0.68008583551592194</v>
      </c>
      <c r="BV143" s="32">
        <f>AVERAGE(BV116:BV125)</f>
        <v>0.83395217741433247</v>
      </c>
      <c r="BW143" s="32">
        <f>AVERAGE(BW116:BW125)</f>
        <v>1.039238600987461</v>
      </c>
      <c r="BY143" s="32">
        <f>AVERAGE(BY116:BY125)</f>
        <v>1.2784607378098771</v>
      </c>
      <c r="BZ143" s="32">
        <f>AVERAGE(BZ116:BZ125)</f>
        <v>1.0784659932676779</v>
      </c>
      <c r="CA143" s="32">
        <f>AVERAGE(CA116:CA125)</f>
        <v>1.3116991171725576</v>
      </c>
      <c r="CB143" s="32">
        <f>AVERAGE(CB116:CB125)</f>
        <v>1.0404344028222223</v>
      </c>
      <c r="CC143" s="32">
        <f>AVERAGE(CC116:CC125)</f>
        <v>0.83395217741433247</v>
      </c>
      <c r="CD143" s="34"/>
      <c r="CE143" s="32">
        <f t="shared" ref="CE143:CN143" si="201">AVERAGE(CE116:CE125)</f>
        <v>5.2248666029281257</v>
      </c>
      <c r="CF143" s="32">
        <f t="shared" si="201"/>
        <v>2.6158337316655249</v>
      </c>
      <c r="CG143" s="32">
        <f t="shared" si="201"/>
        <v>1.5181196073709269</v>
      </c>
      <c r="CH143" s="32">
        <f t="shared" si="201"/>
        <v>1.038562131318802</v>
      </c>
      <c r="CI143" s="33">
        <f t="shared" si="201"/>
        <v>0.83395217741433247</v>
      </c>
      <c r="CJ143" s="32">
        <f t="shared" si="201"/>
        <v>5.5668351239185361</v>
      </c>
      <c r="CK143" s="32">
        <f t="shared" si="201"/>
        <v>3.303410112065214</v>
      </c>
      <c r="CL143" s="32">
        <f t="shared" si="201"/>
        <v>2.1172460405343294</v>
      </c>
      <c r="CM143" s="32">
        <f t="shared" si="201"/>
        <v>1.5784710659037242</v>
      </c>
      <c r="CN143" s="32">
        <f t="shared" si="201"/>
        <v>1.2784607378098771</v>
      </c>
      <c r="CO143" s="34"/>
      <c r="CP143" s="32">
        <f>AVERAGE(CP116:CP125)</f>
        <v>0.83395217741433247</v>
      </c>
      <c r="CQ143" s="32">
        <f>AVERAGE(CQ116:CQ125)</f>
        <v>0.83708366477826457</v>
      </c>
      <c r="CR143" s="32">
        <f>AVERAGE(CR116:CR125)</f>
        <v>0.83890261436166047</v>
      </c>
      <c r="CS143" s="32">
        <f>AVERAGE(CS116:CS125)</f>
        <v>0.8377772833308299</v>
      </c>
    </row>
    <row r="144" spans="2:97" x14ac:dyDescent="0.2">
      <c r="B144" t="s">
        <v>24</v>
      </c>
      <c r="C144">
        <f>SUM(C138:C143)</f>
        <v>11410</v>
      </c>
      <c r="D144">
        <f>SUM(D138:D143)</f>
        <v>5653</v>
      </c>
      <c r="E144">
        <f>SUM(E138:E143)</f>
        <v>5438</v>
      </c>
      <c r="G144" s="9">
        <f>SUM(G138:G143)</f>
        <v>29166.3068149069</v>
      </c>
      <c r="H144" s="9">
        <f>SUM(H138:H143)</f>
        <v>15511.220097304598</v>
      </c>
      <c r="I144" s="9">
        <f>SUM(I138:I143)</f>
        <v>16639.7707142812</v>
      </c>
      <c r="K144">
        <f t="shared" ref="K144:T144" si="202">SUM(K138:K143)</f>
        <v>5925</v>
      </c>
      <c r="L144">
        <f t="shared" si="202"/>
        <v>5681</v>
      </c>
      <c r="M144">
        <f t="shared" si="202"/>
        <v>5925</v>
      </c>
      <c r="N144">
        <f t="shared" si="202"/>
        <v>5676</v>
      </c>
      <c r="O144" s="27">
        <f t="shared" si="202"/>
        <v>5653</v>
      </c>
      <c r="P144" s="9">
        <f t="shared" si="202"/>
        <v>34654.654968982701</v>
      </c>
      <c r="Q144" s="9">
        <f t="shared" si="202"/>
        <v>31762.560212623601</v>
      </c>
      <c r="R144" s="9">
        <f t="shared" si="202"/>
        <v>35605.2774956254</v>
      </c>
      <c r="S144" s="9">
        <f t="shared" si="202"/>
        <v>21170.7103326287</v>
      </c>
      <c r="T144" s="9">
        <f t="shared" si="202"/>
        <v>15511.220097304598</v>
      </c>
      <c r="V144">
        <f t="shared" ref="V144:AO144" si="203">SUM(V138:V143)</f>
        <v>5664</v>
      </c>
      <c r="W144">
        <f t="shared" si="203"/>
        <v>5663</v>
      </c>
      <c r="X144">
        <f t="shared" si="203"/>
        <v>5655</v>
      </c>
      <c r="Y144">
        <f t="shared" si="203"/>
        <v>5664</v>
      </c>
      <c r="Z144" s="27">
        <f t="shared" si="203"/>
        <v>5653</v>
      </c>
      <c r="AA144">
        <f t="shared" si="203"/>
        <v>6207</v>
      </c>
      <c r="AB144">
        <f t="shared" si="203"/>
        <v>6037</v>
      </c>
      <c r="AC144">
        <f t="shared" si="203"/>
        <v>5928</v>
      </c>
      <c r="AD144">
        <f t="shared" si="203"/>
        <v>6012</v>
      </c>
      <c r="AE144" s="27">
        <f t="shared" si="203"/>
        <v>5925</v>
      </c>
      <c r="AF144" s="9">
        <f t="shared" si="203"/>
        <v>146998.9287605322</v>
      </c>
      <c r="AG144" s="9">
        <f t="shared" si="203"/>
        <v>76849.045544140201</v>
      </c>
      <c r="AH144" s="9">
        <f t="shared" si="203"/>
        <v>42495.833094108901</v>
      </c>
      <c r="AI144" s="9">
        <f t="shared" si="203"/>
        <v>24111.7549152387</v>
      </c>
      <c r="AJ144" s="30">
        <f t="shared" si="203"/>
        <v>15511.220097304598</v>
      </c>
      <c r="AK144" s="9">
        <f t="shared" si="203"/>
        <v>284545.71801095956</v>
      </c>
      <c r="AL144" s="9">
        <f t="shared" si="203"/>
        <v>151688.69033671639</v>
      </c>
      <c r="AM144" s="9">
        <f t="shared" si="203"/>
        <v>78578.570294592108</v>
      </c>
      <c r="AN144" s="9">
        <f t="shared" si="203"/>
        <v>50212.941767437405</v>
      </c>
      <c r="AO144" s="30">
        <f t="shared" si="203"/>
        <v>34654.654968982701</v>
      </c>
      <c r="AP144" s="9">
        <f t="shared" si="172"/>
        <v>1.912826993747107</v>
      </c>
      <c r="AQ144" s="9">
        <f t="shared" si="172"/>
        <v>3.4591374743729952</v>
      </c>
      <c r="AR144" s="9">
        <f t="shared" si="172"/>
        <v>6.0965669764513262</v>
      </c>
      <c r="AS144" s="30">
        <f t="shared" si="172"/>
        <v>9.4769417130555951</v>
      </c>
      <c r="AT144" s="9">
        <f t="shared" si="173"/>
        <v>1.8758532187161023</v>
      </c>
      <c r="AU144" s="9">
        <f t="shared" si="173"/>
        <v>3.6211618122370242</v>
      </c>
      <c r="AV144" s="9">
        <f t="shared" si="173"/>
        <v>5.6667804752177382</v>
      </c>
      <c r="AW144" s="9">
        <f t="shared" si="173"/>
        <v>8.210894561369587</v>
      </c>
      <c r="AY144">
        <f t="shared" ref="AY144:BF144" si="204">SUM(AY138:AY143)</f>
        <v>5653</v>
      </c>
      <c r="AZ144">
        <f t="shared" si="204"/>
        <v>6223</v>
      </c>
      <c r="BA144">
        <f t="shared" si="204"/>
        <v>5699</v>
      </c>
      <c r="BB144" s="27">
        <f t="shared" si="204"/>
        <v>7022</v>
      </c>
      <c r="BC144" s="9">
        <f t="shared" si="204"/>
        <v>15511.220097304598</v>
      </c>
      <c r="BD144" s="9">
        <f t="shared" si="204"/>
        <v>16873.855553150603</v>
      </c>
      <c r="BE144" s="9">
        <f t="shared" si="204"/>
        <v>15440.541001797799</v>
      </c>
      <c r="BF144" s="9">
        <f t="shared" si="204"/>
        <v>18849.6210901741</v>
      </c>
      <c r="BH144" s="9">
        <f t="shared" ref="BH144:BS144" si="205">SUM(BH138:BH143)</f>
        <v>1326.1493909359804</v>
      </c>
      <c r="BI144" s="9">
        <f t="shared" si="205"/>
        <v>517.64455938329502</v>
      </c>
      <c r="BJ144" s="9">
        <f t="shared" si="205"/>
        <v>434.78313970574902</v>
      </c>
      <c r="BK144" s="9">
        <f t="shared" si="205"/>
        <v>962.63199999999983</v>
      </c>
      <c r="BL144" s="9">
        <f t="shared" si="205"/>
        <v>1262.502</v>
      </c>
      <c r="BM144" s="9">
        <f t="shared" si="205"/>
        <v>302.75900000000001</v>
      </c>
      <c r="BN144" s="9">
        <f t="shared" si="205"/>
        <v>237.59300000000002</v>
      </c>
      <c r="BO144" s="9">
        <f t="shared" si="205"/>
        <v>259.64099999999996</v>
      </c>
      <c r="BP144" s="30">
        <f t="shared" si="205"/>
        <v>11119.531000000001</v>
      </c>
      <c r="BQ144" s="9">
        <f t="shared" si="205"/>
        <v>28566.765000000007</v>
      </c>
      <c r="BR144" s="9">
        <f t="shared" si="205"/>
        <v>15097.085699089044</v>
      </c>
      <c r="BS144" s="9">
        <f t="shared" si="205"/>
        <v>15511.220097304598</v>
      </c>
      <c r="BU144" s="9">
        <f>BU126</f>
        <v>2.9023093304188823</v>
      </c>
      <c r="BV144" s="9">
        <f>BV126</f>
        <v>3.0357203492881593</v>
      </c>
      <c r="BW144" s="9">
        <f>BW126</f>
        <v>3.2694920585559517</v>
      </c>
      <c r="BY144" s="9">
        <f>BY126</f>
        <v>6.5059404021843408</v>
      </c>
      <c r="BZ144" s="9">
        <f>BZ126</f>
        <v>6.3311483661116963</v>
      </c>
      <c r="CA144" s="9">
        <f>CA126</f>
        <v>6.6958276675935879</v>
      </c>
      <c r="CB144" s="9">
        <f>CB126</f>
        <v>4.1493749365866037</v>
      </c>
      <c r="CC144" s="9">
        <f>CC126</f>
        <v>3.0357203492881593</v>
      </c>
      <c r="CD144" s="9"/>
      <c r="CE144" s="9">
        <f t="shared" ref="CE144:CN144" si="206">CE126</f>
        <v>29.366860435652164</v>
      </c>
      <c r="CF144" s="9">
        <f t="shared" si="206"/>
        <v>15.338473296802153</v>
      </c>
      <c r="CG144" s="9">
        <f t="shared" si="206"/>
        <v>8.4604456881917223</v>
      </c>
      <c r="CH144" s="9">
        <f t="shared" si="206"/>
        <v>4.7639047818605942</v>
      </c>
      <c r="CI144" s="30">
        <f t="shared" si="206"/>
        <v>3.0357203492881593</v>
      </c>
      <c r="CJ144" s="9">
        <f t="shared" si="206"/>
        <v>50.321427153682727</v>
      </c>
      <c r="CK144" s="9">
        <f t="shared" si="206"/>
        <v>27.844364753532659</v>
      </c>
      <c r="CL144" s="9">
        <f t="shared" si="206"/>
        <v>14.912258320147126</v>
      </c>
      <c r="CM144" s="9">
        <f t="shared" si="206"/>
        <v>9.2398476697429341</v>
      </c>
      <c r="CN144" s="9">
        <f t="shared" si="206"/>
        <v>6.5059404021843408</v>
      </c>
      <c r="CO144" s="9"/>
      <c r="CP144" s="9">
        <f>CP126</f>
        <v>3.0357203492881593</v>
      </c>
      <c r="CQ144" s="9">
        <f>CQ126</f>
        <v>2.9611364889408951</v>
      </c>
      <c r="CR144" s="9">
        <f>CR126</f>
        <v>2.9715651859340899</v>
      </c>
      <c r="CS144" s="9">
        <f>CS126</f>
        <v>2.9186913586492276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opLeftCell="A97" zoomScale="110" zoomScaleNormal="110" workbookViewId="0">
      <selection activeCell="H53" sqref="H53"/>
    </sheetView>
  </sheetViews>
  <sheetFormatPr defaultRowHeight="12.75" x14ac:dyDescent="0.2"/>
  <cols>
    <col min="1" max="1" width="8.5703125"/>
    <col min="2" max="2" width="19"/>
    <col min="3" max="1025" width="8.5703125"/>
  </cols>
  <sheetData>
    <row r="1" spans="1:9" x14ac:dyDescent="0.2">
      <c r="A1" t="s">
        <v>8</v>
      </c>
      <c r="B1" t="s">
        <v>9</v>
      </c>
    </row>
    <row r="2" spans="1:9" x14ac:dyDescent="0.2">
      <c r="C2" t="s">
        <v>177</v>
      </c>
      <c r="E2" t="s">
        <v>178</v>
      </c>
      <c r="G2" t="s">
        <v>179</v>
      </c>
    </row>
    <row r="3" spans="1:9" x14ac:dyDescent="0.2">
      <c r="A3" s="28"/>
      <c r="B3" s="28"/>
      <c r="C3" s="28" t="s">
        <v>180</v>
      </c>
      <c r="D3" s="28" t="s">
        <v>181</v>
      </c>
      <c r="E3" s="28" t="s">
        <v>180</v>
      </c>
      <c r="F3" s="28" t="s">
        <v>181</v>
      </c>
      <c r="G3" s="28" t="s">
        <v>182</v>
      </c>
      <c r="H3" s="28" t="s">
        <v>183</v>
      </c>
      <c r="I3" s="28" t="s">
        <v>184</v>
      </c>
    </row>
    <row r="4" spans="1:9" x14ac:dyDescent="0.2">
      <c r="A4" s="10">
        <v>0</v>
      </c>
      <c r="B4" s="10" t="s">
        <v>51</v>
      </c>
      <c r="C4" s="10">
        <v>2260</v>
      </c>
      <c r="D4" s="10">
        <v>45728</v>
      </c>
      <c r="E4" s="10">
        <v>2266</v>
      </c>
      <c r="F4" s="10">
        <v>89195</v>
      </c>
      <c r="G4" s="10">
        <v>25</v>
      </c>
      <c r="H4" s="10">
        <v>3</v>
      </c>
      <c r="I4" s="10">
        <v>0</v>
      </c>
    </row>
    <row r="5" spans="1:9" x14ac:dyDescent="0.2">
      <c r="A5" s="10">
        <v>1</v>
      </c>
      <c r="B5" s="10" t="s">
        <v>52</v>
      </c>
      <c r="C5" s="10">
        <v>2727</v>
      </c>
      <c r="D5" s="10">
        <v>48055</v>
      </c>
      <c r="E5" s="10">
        <v>2733</v>
      </c>
      <c r="F5" s="10">
        <v>87017</v>
      </c>
      <c r="G5" s="10">
        <v>25</v>
      </c>
      <c r="H5" s="10">
        <v>3</v>
      </c>
      <c r="I5" s="10">
        <v>0</v>
      </c>
    </row>
    <row r="6" spans="1:9" x14ac:dyDescent="0.2">
      <c r="A6" s="10">
        <v>2</v>
      </c>
      <c r="B6" s="10" t="s">
        <v>53</v>
      </c>
      <c r="C6" s="10">
        <v>2744</v>
      </c>
      <c r="D6" s="10">
        <v>50336</v>
      </c>
      <c r="E6" s="10">
        <v>2750</v>
      </c>
      <c r="F6" s="10">
        <v>90778</v>
      </c>
      <c r="G6" s="10">
        <v>25</v>
      </c>
      <c r="H6" s="10">
        <v>3</v>
      </c>
      <c r="I6" s="10">
        <v>0</v>
      </c>
    </row>
    <row r="7" spans="1:9" x14ac:dyDescent="0.2">
      <c r="A7" s="10">
        <v>3</v>
      </c>
      <c r="B7" s="10" t="s">
        <v>54</v>
      </c>
      <c r="C7" s="10">
        <v>2537</v>
      </c>
      <c r="D7" s="10">
        <v>49797</v>
      </c>
      <c r="E7" s="10">
        <v>2543</v>
      </c>
      <c r="F7" s="10">
        <v>101165</v>
      </c>
      <c r="G7" s="10">
        <v>25</v>
      </c>
      <c r="H7" s="10">
        <v>3</v>
      </c>
      <c r="I7" s="10">
        <v>0</v>
      </c>
    </row>
    <row r="8" spans="1:9" x14ac:dyDescent="0.2">
      <c r="A8" s="10">
        <v>4</v>
      </c>
      <c r="B8" s="10" t="s">
        <v>55</v>
      </c>
      <c r="C8" s="10">
        <v>2821</v>
      </c>
      <c r="D8" s="10">
        <v>52076</v>
      </c>
      <c r="E8" s="10">
        <v>2827</v>
      </c>
      <c r="F8" s="10">
        <v>98944</v>
      </c>
      <c r="G8" s="10">
        <v>25</v>
      </c>
      <c r="H8" s="10">
        <v>3</v>
      </c>
      <c r="I8" s="10">
        <v>0</v>
      </c>
    </row>
    <row r="9" spans="1:9" x14ac:dyDescent="0.2">
      <c r="A9" s="10">
        <v>5</v>
      </c>
      <c r="B9" s="10" t="s">
        <v>56</v>
      </c>
      <c r="C9" s="10">
        <v>3295</v>
      </c>
      <c r="D9" s="10">
        <v>53463</v>
      </c>
      <c r="E9" s="10">
        <v>3301</v>
      </c>
      <c r="F9" s="10">
        <v>104537</v>
      </c>
      <c r="G9" s="10">
        <v>25</v>
      </c>
      <c r="H9" s="10">
        <v>3</v>
      </c>
      <c r="I9" s="10">
        <v>0</v>
      </c>
    </row>
    <row r="10" spans="1:9" x14ac:dyDescent="0.2">
      <c r="A10" s="10">
        <v>6</v>
      </c>
      <c r="B10" s="10" t="s">
        <v>57</v>
      </c>
      <c r="C10" s="10">
        <v>2945</v>
      </c>
      <c r="D10" s="10">
        <v>51373</v>
      </c>
      <c r="E10" s="10">
        <v>2951</v>
      </c>
      <c r="F10" s="10">
        <v>93604</v>
      </c>
      <c r="G10" s="10">
        <v>25</v>
      </c>
      <c r="H10" s="10">
        <v>3</v>
      </c>
      <c r="I10" s="10">
        <v>0</v>
      </c>
    </row>
    <row r="11" spans="1:9" x14ac:dyDescent="0.2">
      <c r="A11" s="10">
        <v>7</v>
      </c>
      <c r="B11" s="10" t="s">
        <v>58</v>
      </c>
      <c r="C11" s="10">
        <v>3222</v>
      </c>
      <c r="D11" s="10">
        <v>55412</v>
      </c>
      <c r="E11" s="10">
        <v>3228</v>
      </c>
      <c r="F11" s="10">
        <v>111481</v>
      </c>
      <c r="G11" s="10">
        <v>24</v>
      </c>
      <c r="H11" s="10">
        <v>3</v>
      </c>
      <c r="I11" s="10">
        <v>0</v>
      </c>
    </row>
    <row r="12" spans="1:9" x14ac:dyDescent="0.2">
      <c r="A12" s="10">
        <v>8</v>
      </c>
      <c r="B12" s="10" t="s">
        <v>59</v>
      </c>
      <c r="C12" s="10">
        <v>3138</v>
      </c>
      <c r="D12" s="10">
        <v>51842</v>
      </c>
      <c r="E12" s="10">
        <v>3144</v>
      </c>
      <c r="F12" s="10">
        <v>93181</v>
      </c>
      <c r="G12" s="10">
        <v>25</v>
      </c>
      <c r="H12" s="10">
        <v>3</v>
      </c>
      <c r="I12" s="10">
        <v>0</v>
      </c>
    </row>
    <row r="13" spans="1:9" x14ac:dyDescent="0.2">
      <c r="A13" s="10">
        <v>9</v>
      </c>
      <c r="B13" s="10" t="s">
        <v>60</v>
      </c>
      <c r="C13" s="10">
        <v>3214</v>
      </c>
      <c r="D13" s="10">
        <v>50341</v>
      </c>
      <c r="E13" s="10">
        <v>3220</v>
      </c>
      <c r="F13" s="10">
        <v>88062</v>
      </c>
      <c r="G13" s="10">
        <v>25</v>
      </c>
      <c r="H13" s="10">
        <v>3</v>
      </c>
      <c r="I13" s="10">
        <v>0</v>
      </c>
    </row>
    <row r="14" spans="1:9" x14ac:dyDescent="0.2">
      <c r="A14" s="10">
        <v>10</v>
      </c>
      <c r="B14" s="10" t="s">
        <v>61</v>
      </c>
      <c r="C14" s="10">
        <v>3062</v>
      </c>
      <c r="D14" s="10">
        <v>50401</v>
      </c>
      <c r="E14" s="10">
        <v>3068</v>
      </c>
      <c r="F14" s="10">
        <v>91464</v>
      </c>
      <c r="G14" s="10">
        <v>25</v>
      </c>
      <c r="H14" s="10">
        <v>3</v>
      </c>
      <c r="I14" s="10">
        <v>0</v>
      </c>
    </row>
    <row r="15" spans="1:9" x14ac:dyDescent="0.2">
      <c r="A15" s="10">
        <v>11</v>
      </c>
      <c r="B15" s="10" t="s">
        <v>62</v>
      </c>
      <c r="C15" s="10">
        <v>2816</v>
      </c>
      <c r="D15" s="10">
        <v>51897</v>
      </c>
      <c r="E15" s="10">
        <v>2821</v>
      </c>
      <c r="F15" s="10">
        <v>91316</v>
      </c>
      <c r="G15" s="10">
        <v>25</v>
      </c>
      <c r="H15" s="10">
        <v>3</v>
      </c>
      <c r="I15" s="10">
        <v>0</v>
      </c>
    </row>
    <row r="16" spans="1:9" x14ac:dyDescent="0.2">
      <c r="A16" s="10">
        <v>12</v>
      </c>
      <c r="B16" s="10" t="s">
        <v>63</v>
      </c>
      <c r="C16" s="10">
        <v>2986</v>
      </c>
      <c r="D16" s="10">
        <v>51960</v>
      </c>
      <c r="E16" s="10">
        <v>2992</v>
      </c>
      <c r="F16" s="10">
        <v>102582</v>
      </c>
      <c r="G16" s="10">
        <v>25</v>
      </c>
      <c r="H16" s="10">
        <v>3</v>
      </c>
      <c r="I16" s="10">
        <v>0</v>
      </c>
    </row>
    <row r="17" spans="1:9" x14ac:dyDescent="0.2">
      <c r="A17" s="10">
        <v>13</v>
      </c>
      <c r="B17" s="10" t="s">
        <v>64</v>
      </c>
      <c r="C17" s="10">
        <v>2723</v>
      </c>
      <c r="D17" s="10">
        <v>49459</v>
      </c>
      <c r="E17" s="10">
        <v>2729</v>
      </c>
      <c r="F17" s="10">
        <v>93968</v>
      </c>
      <c r="G17" s="10">
        <v>25</v>
      </c>
      <c r="H17" s="10">
        <v>3</v>
      </c>
      <c r="I17" s="10">
        <v>0</v>
      </c>
    </row>
    <row r="18" spans="1:9" x14ac:dyDescent="0.2">
      <c r="A18" s="10">
        <v>14</v>
      </c>
      <c r="B18" s="10" t="s">
        <v>65</v>
      </c>
      <c r="C18" s="10">
        <v>3011</v>
      </c>
      <c r="D18" s="10">
        <v>51341</v>
      </c>
      <c r="E18" s="10">
        <v>3017</v>
      </c>
      <c r="F18" s="10">
        <v>97268</v>
      </c>
      <c r="G18" s="10">
        <v>25</v>
      </c>
      <c r="H18" s="10">
        <v>3</v>
      </c>
      <c r="I18" s="10">
        <v>0</v>
      </c>
    </row>
    <row r="19" spans="1:9" x14ac:dyDescent="0.2">
      <c r="A19" s="10">
        <v>15</v>
      </c>
      <c r="B19" s="10" t="s">
        <v>66</v>
      </c>
      <c r="C19" s="10">
        <v>3200</v>
      </c>
      <c r="D19" s="10">
        <v>52921</v>
      </c>
      <c r="E19" s="10">
        <v>3206</v>
      </c>
      <c r="F19" s="10">
        <v>100812</v>
      </c>
      <c r="G19" s="10">
        <v>25</v>
      </c>
      <c r="H19" s="10">
        <v>3</v>
      </c>
      <c r="I19" s="10">
        <v>0</v>
      </c>
    </row>
    <row r="20" spans="1:9" x14ac:dyDescent="0.2">
      <c r="A20" s="10">
        <v>16</v>
      </c>
      <c r="B20" s="10" t="s">
        <v>67</v>
      </c>
      <c r="C20" s="10">
        <v>2614</v>
      </c>
      <c r="D20" s="10">
        <v>49836</v>
      </c>
      <c r="E20" s="10">
        <v>2620</v>
      </c>
      <c r="F20" s="10">
        <v>93053</v>
      </c>
      <c r="G20" s="10">
        <v>25</v>
      </c>
      <c r="H20" s="10">
        <v>3</v>
      </c>
      <c r="I20" s="10">
        <v>0</v>
      </c>
    </row>
    <row r="21" spans="1:9" x14ac:dyDescent="0.2">
      <c r="A21" s="10">
        <v>17</v>
      </c>
      <c r="B21" s="10" t="s">
        <v>68</v>
      </c>
      <c r="C21" s="10">
        <v>3284</v>
      </c>
      <c r="D21" s="10">
        <v>53659</v>
      </c>
      <c r="E21" s="10">
        <v>3290</v>
      </c>
      <c r="F21" s="10">
        <v>109046</v>
      </c>
      <c r="G21" s="10">
        <v>25</v>
      </c>
      <c r="H21" s="10">
        <v>3</v>
      </c>
      <c r="I21" s="10">
        <v>0</v>
      </c>
    </row>
    <row r="22" spans="1:9" x14ac:dyDescent="0.2">
      <c r="A22" s="10">
        <v>18</v>
      </c>
      <c r="B22" s="10" t="s">
        <v>69</v>
      </c>
      <c r="C22" s="10">
        <v>2799</v>
      </c>
      <c r="D22" s="10">
        <v>52391</v>
      </c>
      <c r="E22" s="10">
        <v>2805</v>
      </c>
      <c r="F22" s="10">
        <v>96488</v>
      </c>
      <c r="G22" s="10">
        <v>25</v>
      </c>
      <c r="H22" s="10">
        <v>3</v>
      </c>
      <c r="I22" s="10">
        <v>0</v>
      </c>
    </row>
    <row r="23" spans="1:9" x14ac:dyDescent="0.2">
      <c r="A23" s="10">
        <v>19</v>
      </c>
      <c r="B23" s="10" t="s">
        <v>70</v>
      </c>
      <c r="C23" s="10">
        <v>3155</v>
      </c>
      <c r="D23" s="10">
        <v>54221</v>
      </c>
      <c r="E23" s="10">
        <v>3161</v>
      </c>
      <c r="F23" s="10">
        <v>99390</v>
      </c>
      <c r="G23" s="10">
        <v>25</v>
      </c>
      <c r="H23" s="10">
        <v>3</v>
      </c>
      <c r="I23" s="10">
        <v>0</v>
      </c>
    </row>
    <row r="24" spans="1:9" x14ac:dyDescent="0.2">
      <c r="A24" s="10">
        <v>20</v>
      </c>
      <c r="B24" s="10" t="s">
        <v>71</v>
      </c>
      <c r="C24" s="10">
        <v>3932</v>
      </c>
      <c r="D24" s="10">
        <v>54685</v>
      </c>
      <c r="E24" s="10">
        <v>3938</v>
      </c>
      <c r="F24" s="10">
        <v>101855</v>
      </c>
      <c r="G24" s="10">
        <v>25</v>
      </c>
      <c r="H24" s="10">
        <v>3</v>
      </c>
      <c r="I24" s="10">
        <v>0</v>
      </c>
    </row>
    <row r="25" spans="1:9" x14ac:dyDescent="0.2">
      <c r="A25" s="10">
        <v>21</v>
      </c>
      <c r="B25" s="10" t="s">
        <v>72</v>
      </c>
      <c r="C25" s="10">
        <v>3124</v>
      </c>
      <c r="D25" s="10">
        <v>52361</v>
      </c>
      <c r="E25" s="10">
        <v>3130</v>
      </c>
      <c r="F25" s="10">
        <v>96546</v>
      </c>
      <c r="G25" s="10">
        <v>25</v>
      </c>
      <c r="H25" s="10">
        <v>3</v>
      </c>
      <c r="I25" s="10">
        <v>0</v>
      </c>
    </row>
    <row r="26" spans="1:9" x14ac:dyDescent="0.2">
      <c r="A26" s="10">
        <v>22</v>
      </c>
      <c r="B26" s="10" t="s">
        <v>73</v>
      </c>
      <c r="C26" s="10">
        <v>2907</v>
      </c>
      <c r="D26" s="10">
        <v>51055</v>
      </c>
      <c r="E26" s="10">
        <v>2912</v>
      </c>
      <c r="F26" s="10">
        <v>94704</v>
      </c>
      <c r="G26" s="10">
        <v>25</v>
      </c>
      <c r="H26" s="10">
        <v>3</v>
      </c>
      <c r="I26" s="10">
        <v>0</v>
      </c>
    </row>
    <row r="27" spans="1:9" x14ac:dyDescent="0.2">
      <c r="A27" s="10">
        <v>23</v>
      </c>
      <c r="B27" s="10" t="s">
        <v>74</v>
      </c>
      <c r="C27" s="10">
        <v>2905</v>
      </c>
      <c r="D27" s="10">
        <v>50020</v>
      </c>
      <c r="E27" s="10">
        <v>2911</v>
      </c>
      <c r="F27" s="10">
        <v>90261</v>
      </c>
      <c r="G27" s="10">
        <v>25</v>
      </c>
      <c r="H27" s="10">
        <v>3</v>
      </c>
      <c r="I27" s="10">
        <v>0</v>
      </c>
    </row>
    <row r="28" spans="1:9" x14ac:dyDescent="0.2">
      <c r="A28" s="10">
        <v>24</v>
      </c>
      <c r="B28" s="10" t="s">
        <v>75</v>
      </c>
      <c r="C28" s="10">
        <v>2973</v>
      </c>
      <c r="D28" s="10">
        <v>52279</v>
      </c>
      <c r="E28" s="10">
        <v>2979</v>
      </c>
      <c r="F28" s="10">
        <v>100808</v>
      </c>
      <c r="G28" s="10">
        <v>25</v>
      </c>
      <c r="H28" s="10">
        <v>3</v>
      </c>
      <c r="I28" s="10">
        <v>0</v>
      </c>
    </row>
    <row r="29" spans="1:9" x14ac:dyDescent="0.2">
      <c r="A29" s="10">
        <v>25</v>
      </c>
      <c r="B29" s="10" t="s">
        <v>76</v>
      </c>
      <c r="C29" s="10">
        <v>2302</v>
      </c>
      <c r="D29" s="10">
        <v>48668</v>
      </c>
      <c r="E29" s="10">
        <v>2308</v>
      </c>
      <c r="F29" s="10">
        <v>95973</v>
      </c>
      <c r="G29" s="10">
        <v>25</v>
      </c>
      <c r="H29" s="10">
        <v>3</v>
      </c>
      <c r="I29" s="10">
        <v>0</v>
      </c>
    </row>
    <row r="30" spans="1:9" x14ac:dyDescent="0.2">
      <c r="A30" s="10">
        <v>26</v>
      </c>
      <c r="B30" s="10" t="s">
        <v>77</v>
      </c>
      <c r="C30" s="10">
        <v>3256</v>
      </c>
      <c r="D30" s="10">
        <v>53090</v>
      </c>
      <c r="E30" s="10">
        <v>3262</v>
      </c>
      <c r="F30" s="10">
        <v>104158</v>
      </c>
      <c r="G30" s="10">
        <v>25</v>
      </c>
      <c r="H30" s="10">
        <v>3</v>
      </c>
      <c r="I30" s="10">
        <v>0</v>
      </c>
    </row>
    <row r="31" spans="1:9" x14ac:dyDescent="0.2">
      <c r="A31" s="10">
        <v>27</v>
      </c>
      <c r="B31" s="10" t="s">
        <v>78</v>
      </c>
      <c r="C31" s="10">
        <v>2715</v>
      </c>
      <c r="D31" s="10">
        <v>52483</v>
      </c>
      <c r="E31" s="10">
        <v>2721</v>
      </c>
      <c r="F31" s="10">
        <v>118206</v>
      </c>
      <c r="G31" s="10">
        <v>25</v>
      </c>
      <c r="H31" s="10">
        <v>3</v>
      </c>
      <c r="I31" s="10">
        <v>0</v>
      </c>
    </row>
    <row r="32" spans="1:9" x14ac:dyDescent="0.2">
      <c r="A32" s="10">
        <v>28</v>
      </c>
      <c r="B32" s="10" t="s">
        <v>79</v>
      </c>
      <c r="C32" s="10">
        <v>2426</v>
      </c>
      <c r="D32" s="10">
        <v>48087</v>
      </c>
      <c r="E32" s="10">
        <v>2432</v>
      </c>
      <c r="F32" s="10">
        <v>87021</v>
      </c>
      <c r="G32" s="10">
        <v>24</v>
      </c>
      <c r="H32" s="10">
        <v>3</v>
      </c>
      <c r="I32" s="10">
        <v>0</v>
      </c>
    </row>
    <row r="33" spans="1:9" x14ac:dyDescent="0.2">
      <c r="A33" s="10">
        <v>29</v>
      </c>
      <c r="B33" s="10" t="s">
        <v>80</v>
      </c>
      <c r="C33" s="10">
        <v>3004</v>
      </c>
      <c r="D33" s="10">
        <v>50378</v>
      </c>
      <c r="E33" s="10">
        <v>3010</v>
      </c>
      <c r="F33" s="10">
        <v>100276</v>
      </c>
      <c r="G33" s="10">
        <v>25</v>
      </c>
      <c r="H33" s="10">
        <v>3</v>
      </c>
      <c r="I33" s="10">
        <v>0</v>
      </c>
    </row>
    <row r="34" spans="1:9" x14ac:dyDescent="0.2">
      <c r="A34" s="2">
        <v>30</v>
      </c>
      <c r="B34" s="2" t="s">
        <v>81</v>
      </c>
      <c r="C34" s="2">
        <v>1972</v>
      </c>
      <c r="D34" s="2">
        <v>57925</v>
      </c>
      <c r="E34" s="2">
        <v>1976</v>
      </c>
      <c r="F34" s="2">
        <v>81279</v>
      </c>
      <c r="G34" s="2">
        <v>23</v>
      </c>
      <c r="H34" s="2">
        <v>3</v>
      </c>
      <c r="I34" s="2">
        <v>0</v>
      </c>
    </row>
    <row r="35" spans="1:9" x14ac:dyDescent="0.2">
      <c r="A35" s="2">
        <v>31</v>
      </c>
      <c r="B35" s="2" t="s">
        <v>82</v>
      </c>
      <c r="C35" s="2">
        <v>2255</v>
      </c>
      <c r="D35" s="2">
        <v>70381</v>
      </c>
      <c r="E35" s="2">
        <v>2259</v>
      </c>
      <c r="F35" s="2">
        <v>99911</v>
      </c>
      <c r="G35" s="2">
        <v>23</v>
      </c>
      <c r="H35" s="2">
        <v>3</v>
      </c>
      <c r="I35" s="2">
        <v>0</v>
      </c>
    </row>
    <row r="36" spans="1:9" x14ac:dyDescent="0.2">
      <c r="A36" s="2">
        <v>32</v>
      </c>
      <c r="B36" s="2" t="s">
        <v>83</v>
      </c>
      <c r="C36" s="2">
        <v>1946</v>
      </c>
      <c r="D36" s="2">
        <v>74884</v>
      </c>
      <c r="E36" s="2">
        <v>1950</v>
      </c>
      <c r="F36" s="2">
        <v>104647</v>
      </c>
      <c r="G36" s="2">
        <v>23</v>
      </c>
      <c r="H36" s="2">
        <v>3</v>
      </c>
      <c r="I36" s="2">
        <v>0</v>
      </c>
    </row>
    <row r="37" spans="1:9" x14ac:dyDescent="0.2">
      <c r="A37" s="2">
        <v>33</v>
      </c>
      <c r="B37" s="2" t="s">
        <v>84</v>
      </c>
      <c r="C37" s="2">
        <v>1931</v>
      </c>
      <c r="D37" s="2">
        <v>61763</v>
      </c>
      <c r="E37" s="2">
        <v>1935</v>
      </c>
      <c r="F37" s="2">
        <v>87399</v>
      </c>
      <c r="G37" s="2">
        <v>23</v>
      </c>
      <c r="H37" s="2">
        <v>3</v>
      </c>
      <c r="I37" s="2">
        <v>0</v>
      </c>
    </row>
    <row r="38" spans="1:9" x14ac:dyDescent="0.2">
      <c r="A38" s="2">
        <v>34</v>
      </c>
      <c r="B38" s="2" t="s">
        <v>85</v>
      </c>
      <c r="C38" s="2">
        <v>1745</v>
      </c>
      <c r="D38" s="2">
        <v>73787</v>
      </c>
      <c r="E38" s="2">
        <v>1749</v>
      </c>
      <c r="F38" s="2">
        <v>102276</v>
      </c>
      <c r="G38" s="2">
        <v>23</v>
      </c>
      <c r="H38" s="2">
        <v>3</v>
      </c>
      <c r="I38" s="2">
        <v>0</v>
      </c>
    </row>
    <row r="39" spans="1:9" x14ac:dyDescent="0.2">
      <c r="A39" s="2">
        <v>35</v>
      </c>
      <c r="B39" s="2" t="s">
        <v>86</v>
      </c>
      <c r="C39" s="2">
        <v>2126</v>
      </c>
      <c r="D39" s="2">
        <v>63242</v>
      </c>
      <c r="E39" s="2">
        <v>2130</v>
      </c>
      <c r="F39" s="2">
        <v>87194</v>
      </c>
      <c r="G39" s="2">
        <v>23</v>
      </c>
      <c r="H39" s="2">
        <v>3</v>
      </c>
      <c r="I39" s="2">
        <v>0</v>
      </c>
    </row>
    <row r="40" spans="1:9" x14ac:dyDescent="0.2">
      <c r="A40" s="2">
        <v>36</v>
      </c>
      <c r="B40" s="2" t="s">
        <v>87</v>
      </c>
      <c r="C40" s="2">
        <v>1651</v>
      </c>
      <c r="D40" s="2">
        <v>65392</v>
      </c>
      <c r="E40" s="2">
        <v>1655</v>
      </c>
      <c r="F40" s="2">
        <v>89933</v>
      </c>
      <c r="G40" s="2">
        <v>23</v>
      </c>
      <c r="H40" s="2">
        <v>3</v>
      </c>
      <c r="I40" s="2">
        <v>0</v>
      </c>
    </row>
    <row r="41" spans="1:9" x14ac:dyDescent="0.2">
      <c r="A41" s="2">
        <v>37</v>
      </c>
      <c r="B41" s="2" t="s">
        <v>88</v>
      </c>
      <c r="C41" s="2">
        <v>2886</v>
      </c>
      <c r="D41" s="2">
        <v>67069</v>
      </c>
      <c r="E41" s="2">
        <v>2890</v>
      </c>
      <c r="F41" s="2">
        <v>95127</v>
      </c>
      <c r="G41" s="2">
        <v>23</v>
      </c>
      <c r="H41" s="2">
        <v>3</v>
      </c>
      <c r="I41" s="2">
        <v>0</v>
      </c>
    </row>
    <row r="42" spans="1:9" x14ac:dyDescent="0.2">
      <c r="A42" s="2">
        <v>38</v>
      </c>
      <c r="B42" s="2" t="s">
        <v>89</v>
      </c>
      <c r="C42" s="2">
        <v>2588</v>
      </c>
      <c r="D42" s="2">
        <v>66324</v>
      </c>
      <c r="E42" s="2">
        <v>2592</v>
      </c>
      <c r="F42" s="2">
        <v>91399</v>
      </c>
      <c r="G42" s="2">
        <v>23</v>
      </c>
      <c r="H42" s="2">
        <v>3</v>
      </c>
      <c r="I42" s="2">
        <v>0</v>
      </c>
    </row>
    <row r="43" spans="1:9" x14ac:dyDescent="0.2">
      <c r="A43" s="2">
        <v>39</v>
      </c>
      <c r="B43" s="2" t="s">
        <v>90</v>
      </c>
      <c r="C43" s="2">
        <v>3376</v>
      </c>
      <c r="D43" s="2">
        <v>69481</v>
      </c>
      <c r="E43" s="2">
        <v>3380</v>
      </c>
      <c r="F43" s="2">
        <v>97970</v>
      </c>
      <c r="G43" s="2">
        <v>23</v>
      </c>
      <c r="H43" s="2">
        <v>4</v>
      </c>
      <c r="I43" s="2">
        <v>0</v>
      </c>
    </row>
    <row r="44" spans="1:9" x14ac:dyDescent="0.2">
      <c r="A44" s="2">
        <v>40</v>
      </c>
      <c r="B44" s="2" t="s">
        <v>91</v>
      </c>
      <c r="C44" s="2">
        <v>3072</v>
      </c>
      <c r="D44" s="2">
        <v>70984</v>
      </c>
      <c r="E44" s="2">
        <v>3076</v>
      </c>
      <c r="F44" s="2">
        <v>99029</v>
      </c>
      <c r="G44" s="2">
        <v>23</v>
      </c>
      <c r="H44" s="2">
        <v>4</v>
      </c>
      <c r="I44" s="2">
        <v>0</v>
      </c>
    </row>
    <row r="45" spans="1:9" x14ac:dyDescent="0.2">
      <c r="A45" s="2">
        <v>41</v>
      </c>
      <c r="B45" s="2" t="s">
        <v>92</v>
      </c>
      <c r="C45" s="2">
        <v>2509</v>
      </c>
      <c r="D45" s="2">
        <v>72271</v>
      </c>
      <c r="E45" s="2">
        <v>2513</v>
      </c>
      <c r="F45" s="2">
        <v>100132</v>
      </c>
      <c r="G45" s="2">
        <v>23</v>
      </c>
      <c r="H45" s="2">
        <v>4</v>
      </c>
      <c r="I45" s="2">
        <v>0</v>
      </c>
    </row>
    <row r="46" spans="1:9" x14ac:dyDescent="0.2">
      <c r="A46" s="2">
        <v>42</v>
      </c>
      <c r="B46" s="2" t="s">
        <v>93</v>
      </c>
      <c r="C46" s="2">
        <v>3015</v>
      </c>
      <c r="D46" s="2">
        <v>63031</v>
      </c>
      <c r="E46" s="2">
        <v>3019</v>
      </c>
      <c r="F46" s="2">
        <v>87436</v>
      </c>
      <c r="G46" s="2">
        <v>23</v>
      </c>
      <c r="H46" s="2">
        <v>4</v>
      </c>
      <c r="I46" s="2">
        <v>0</v>
      </c>
    </row>
    <row r="47" spans="1:9" x14ac:dyDescent="0.2">
      <c r="A47" s="2">
        <v>43</v>
      </c>
      <c r="B47" s="2" t="s">
        <v>94</v>
      </c>
      <c r="C47" s="2">
        <v>3052</v>
      </c>
      <c r="D47" s="2">
        <v>72009</v>
      </c>
      <c r="E47" s="2">
        <v>3056</v>
      </c>
      <c r="F47" s="2">
        <v>100090</v>
      </c>
      <c r="G47" s="2">
        <v>23</v>
      </c>
      <c r="H47" s="2">
        <v>4</v>
      </c>
      <c r="I47" s="2">
        <v>0</v>
      </c>
    </row>
    <row r="48" spans="1:9" x14ac:dyDescent="0.2">
      <c r="A48" s="2">
        <v>44</v>
      </c>
      <c r="B48" s="2" t="s">
        <v>95</v>
      </c>
      <c r="C48" s="2">
        <v>2643</v>
      </c>
      <c r="D48" s="2">
        <v>73023</v>
      </c>
      <c r="E48" s="2">
        <v>2647</v>
      </c>
      <c r="F48" s="2">
        <v>102975</v>
      </c>
      <c r="G48" s="2">
        <v>23</v>
      </c>
      <c r="H48" s="2">
        <v>4</v>
      </c>
      <c r="I48" s="2">
        <v>0</v>
      </c>
    </row>
    <row r="49" spans="1:9" x14ac:dyDescent="0.2">
      <c r="A49" s="2">
        <v>45</v>
      </c>
      <c r="B49" s="2" t="s">
        <v>96</v>
      </c>
      <c r="C49" s="2">
        <v>3079</v>
      </c>
      <c r="D49" s="2">
        <v>69615</v>
      </c>
      <c r="E49" s="2">
        <v>3083</v>
      </c>
      <c r="F49" s="2">
        <v>96778</v>
      </c>
      <c r="G49" s="2">
        <v>23</v>
      </c>
      <c r="H49" s="2">
        <v>4</v>
      </c>
      <c r="I49" s="2">
        <v>0</v>
      </c>
    </row>
    <row r="50" spans="1:9" x14ac:dyDescent="0.2">
      <c r="A50" s="2">
        <v>46</v>
      </c>
      <c r="B50" s="2" t="s">
        <v>97</v>
      </c>
      <c r="C50" s="2">
        <v>2810</v>
      </c>
      <c r="D50" s="2">
        <v>64524</v>
      </c>
      <c r="E50" s="2">
        <v>2814</v>
      </c>
      <c r="F50" s="2">
        <v>87118</v>
      </c>
      <c r="G50" s="2">
        <v>23</v>
      </c>
      <c r="H50" s="2">
        <v>4</v>
      </c>
      <c r="I50" s="2">
        <v>0</v>
      </c>
    </row>
    <row r="51" spans="1:9" x14ac:dyDescent="0.2">
      <c r="A51" s="2">
        <v>47</v>
      </c>
      <c r="B51" s="2" t="s">
        <v>98</v>
      </c>
      <c r="C51" s="2">
        <v>3550</v>
      </c>
      <c r="D51" s="2">
        <v>72811</v>
      </c>
      <c r="E51" s="2">
        <v>3554</v>
      </c>
      <c r="F51" s="2">
        <v>102811</v>
      </c>
      <c r="G51" s="2">
        <v>23</v>
      </c>
      <c r="H51" s="2">
        <v>4</v>
      </c>
      <c r="I51" s="2">
        <v>0</v>
      </c>
    </row>
    <row r="52" spans="1:9" x14ac:dyDescent="0.2">
      <c r="A52" s="2">
        <v>48</v>
      </c>
      <c r="B52" s="2" t="s">
        <v>99</v>
      </c>
      <c r="C52" s="2">
        <v>2982</v>
      </c>
      <c r="D52" s="2">
        <v>65889</v>
      </c>
      <c r="E52" s="2">
        <v>2986</v>
      </c>
      <c r="F52" s="2">
        <v>91757</v>
      </c>
      <c r="G52" s="2">
        <v>23</v>
      </c>
      <c r="H52" s="2">
        <v>4</v>
      </c>
      <c r="I52" s="2">
        <v>0</v>
      </c>
    </row>
    <row r="53" spans="1:9" x14ac:dyDescent="0.2">
      <c r="A53" s="2">
        <v>49</v>
      </c>
      <c r="B53" s="2" t="s">
        <v>100</v>
      </c>
      <c r="C53" s="2">
        <v>2326</v>
      </c>
      <c r="D53" s="2">
        <v>64473</v>
      </c>
      <c r="E53" s="2">
        <v>2330</v>
      </c>
      <c r="F53" s="2">
        <v>88890</v>
      </c>
      <c r="G53" s="2">
        <v>23</v>
      </c>
      <c r="H53" s="2">
        <v>4</v>
      </c>
      <c r="I53" s="2">
        <v>0</v>
      </c>
    </row>
    <row r="54" spans="1:9" x14ac:dyDescent="0.2">
      <c r="A54" s="2">
        <v>50</v>
      </c>
      <c r="B54" s="2" t="s">
        <v>101</v>
      </c>
      <c r="C54" s="2">
        <v>3068</v>
      </c>
      <c r="D54" s="2">
        <v>69851</v>
      </c>
      <c r="E54" s="2">
        <v>3072</v>
      </c>
      <c r="F54" s="2">
        <v>97270</v>
      </c>
      <c r="G54" s="2">
        <v>23</v>
      </c>
      <c r="H54" s="2">
        <v>3</v>
      </c>
      <c r="I54" s="2">
        <v>0</v>
      </c>
    </row>
    <row r="55" spans="1:9" x14ac:dyDescent="0.2">
      <c r="A55" s="2">
        <v>51</v>
      </c>
      <c r="B55" s="2" t="s">
        <v>102</v>
      </c>
      <c r="C55" s="2">
        <v>3662</v>
      </c>
      <c r="D55" s="2">
        <v>89993</v>
      </c>
      <c r="E55" s="2">
        <v>3666</v>
      </c>
      <c r="F55" s="2">
        <v>125956</v>
      </c>
      <c r="G55" s="2">
        <v>23</v>
      </c>
      <c r="H55" s="2">
        <v>3</v>
      </c>
      <c r="I55" s="2">
        <v>0</v>
      </c>
    </row>
    <row r="56" spans="1:9" x14ac:dyDescent="0.2">
      <c r="A56" s="2">
        <v>52</v>
      </c>
      <c r="B56" s="2" t="s">
        <v>103</v>
      </c>
      <c r="C56" s="2">
        <v>2648</v>
      </c>
      <c r="D56" s="2">
        <v>60708</v>
      </c>
      <c r="E56" s="2">
        <v>2652</v>
      </c>
      <c r="F56" s="2">
        <v>85190</v>
      </c>
      <c r="G56" s="2">
        <v>23</v>
      </c>
      <c r="H56" s="2">
        <v>3</v>
      </c>
      <c r="I56" s="2">
        <v>0</v>
      </c>
    </row>
    <row r="57" spans="1:9" x14ac:dyDescent="0.2">
      <c r="A57" s="2">
        <v>53</v>
      </c>
      <c r="B57" s="2" t="s">
        <v>104</v>
      </c>
      <c r="C57" s="2">
        <v>3078</v>
      </c>
      <c r="D57" s="2">
        <v>62057</v>
      </c>
      <c r="E57" s="2">
        <v>3082</v>
      </c>
      <c r="F57" s="2">
        <v>86094</v>
      </c>
      <c r="G57" s="2">
        <v>23</v>
      </c>
      <c r="H57" s="2">
        <v>3</v>
      </c>
      <c r="I57" s="2">
        <v>0</v>
      </c>
    </row>
    <row r="58" spans="1:9" x14ac:dyDescent="0.2">
      <c r="A58" s="2">
        <v>54</v>
      </c>
      <c r="B58" s="2" t="s">
        <v>105</v>
      </c>
      <c r="C58" s="2">
        <v>2636</v>
      </c>
      <c r="D58" s="2">
        <v>59461</v>
      </c>
      <c r="E58" s="2">
        <v>2640</v>
      </c>
      <c r="F58" s="2">
        <v>83193</v>
      </c>
      <c r="G58" s="2">
        <v>23</v>
      </c>
      <c r="H58" s="2">
        <v>3</v>
      </c>
      <c r="I58" s="2">
        <v>0</v>
      </c>
    </row>
    <row r="59" spans="1:9" x14ac:dyDescent="0.2">
      <c r="A59" s="2">
        <v>55</v>
      </c>
      <c r="B59" s="2" t="s">
        <v>106</v>
      </c>
      <c r="C59" s="2">
        <v>3328</v>
      </c>
      <c r="D59" s="2">
        <v>79406</v>
      </c>
      <c r="E59" s="2">
        <v>3332</v>
      </c>
      <c r="F59" s="2">
        <v>109196</v>
      </c>
      <c r="G59" s="2">
        <v>23</v>
      </c>
      <c r="H59" s="2">
        <v>3</v>
      </c>
      <c r="I59" s="2">
        <v>0</v>
      </c>
    </row>
    <row r="60" spans="1:9" x14ac:dyDescent="0.2">
      <c r="A60" s="2">
        <v>56</v>
      </c>
      <c r="B60" s="2" t="s">
        <v>107</v>
      </c>
      <c r="C60" s="2">
        <v>2688</v>
      </c>
      <c r="D60" s="2">
        <v>74499</v>
      </c>
      <c r="E60" s="2">
        <v>2692</v>
      </c>
      <c r="F60" s="2">
        <v>101406</v>
      </c>
      <c r="G60" s="2">
        <v>23</v>
      </c>
      <c r="H60" s="2">
        <v>3</v>
      </c>
      <c r="I60" s="2">
        <v>0</v>
      </c>
    </row>
    <row r="61" spans="1:9" x14ac:dyDescent="0.2">
      <c r="A61" s="2">
        <v>57</v>
      </c>
      <c r="B61" s="2" t="s">
        <v>108</v>
      </c>
      <c r="C61" s="2">
        <v>2456</v>
      </c>
      <c r="D61" s="2">
        <v>60843</v>
      </c>
      <c r="E61" s="2">
        <v>2460</v>
      </c>
      <c r="F61" s="2">
        <v>84977</v>
      </c>
      <c r="G61" s="2">
        <v>23</v>
      </c>
      <c r="H61" s="2">
        <v>3</v>
      </c>
      <c r="I61" s="2">
        <v>0</v>
      </c>
    </row>
    <row r="62" spans="1:9" x14ac:dyDescent="0.2">
      <c r="A62" s="2">
        <v>58</v>
      </c>
      <c r="B62" s="2" t="s">
        <v>109</v>
      </c>
      <c r="C62" s="2">
        <v>2882</v>
      </c>
      <c r="D62" s="2">
        <v>63105</v>
      </c>
      <c r="E62" s="2">
        <v>2886</v>
      </c>
      <c r="F62" s="2">
        <v>86711</v>
      </c>
      <c r="G62" s="2">
        <v>23</v>
      </c>
      <c r="H62" s="2">
        <v>3</v>
      </c>
      <c r="I62" s="2">
        <v>0</v>
      </c>
    </row>
    <row r="63" spans="1:9" x14ac:dyDescent="0.2">
      <c r="A63" s="2">
        <v>59</v>
      </c>
      <c r="B63" s="2" t="s">
        <v>110</v>
      </c>
      <c r="C63" s="2">
        <v>2937</v>
      </c>
      <c r="D63" s="2">
        <v>59968</v>
      </c>
      <c r="E63" s="2">
        <v>2941</v>
      </c>
      <c r="F63" s="2">
        <v>83912</v>
      </c>
      <c r="G63" s="2">
        <v>23</v>
      </c>
      <c r="H63" s="2">
        <v>3</v>
      </c>
      <c r="I63" s="2">
        <v>0</v>
      </c>
    </row>
    <row r="64" spans="1:9" x14ac:dyDescent="0.2">
      <c r="A64" s="10">
        <v>60</v>
      </c>
      <c r="B64" s="10" t="s">
        <v>111</v>
      </c>
      <c r="C64" s="10">
        <v>9977</v>
      </c>
      <c r="D64" s="10">
        <v>77726</v>
      </c>
      <c r="E64" s="10">
        <v>9984</v>
      </c>
      <c r="F64" s="10">
        <v>100246</v>
      </c>
      <c r="G64" s="10">
        <v>23</v>
      </c>
      <c r="H64" s="10">
        <v>3</v>
      </c>
      <c r="I64" s="10">
        <v>0</v>
      </c>
    </row>
    <row r="65" spans="1:9" x14ac:dyDescent="0.2">
      <c r="A65" s="10">
        <v>61</v>
      </c>
      <c r="B65" s="10" t="s">
        <v>112</v>
      </c>
      <c r="C65" s="10">
        <v>6331</v>
      </c>
      <c r="D65" s="10">
        <v>66726</v>
      </c>
      <c r="E65" s="10">
        <v>6336</v>
      </c>
      <c r="F65" s="10">
        <v>88005</v>
      </c>
      <c r="G65" s="10">
        <v>23</v>
      </c>
      <c r="H65" s="10">
        <v>3</v>
      </c>
      <c r="I65" s="10">
        <v>0</v>
      </c>
    </row>
    <row r="66" spans="1:9" x14ac:dyDescent="0.2">
      <c r="A66" s="10">
        <v>62</v>
      </c>
      <c r="B66" s="10" t="s">
        <v>113</v>
      </c>
      <c r="C66" s="10">
        <v>6939</v>
      </c>
      <c r="D66" s="10">
        <v>72158</v>
      </c>
      <c r="E66" s="10">
        <v>6944</v>
      </c>
      <c r="F66" s="10">
        <v>94558</v>
      </c>
      <c r="G66" s="10">
        <v>23</v>
      </c>
      <c r="H66" s="10">
        <v>3</v>
      </c>
      <c r="I66" s="10">
        <v>0</v>
      </c>
    </row>
    <row r="67" spans="1:9" x14ac:dyDescent="0.2">
      <c r="A67" s="10">
        <v>63</v>
      </c>
      <c r="B67" s="10" t="s">
        <v>114</v>
      </c>
      <c r="C67" s="10">
        <v>10125</v>
      </c>
      <c r="D67" s="10">
        <v>78622</v>
      </c>
      <c r="E67" s="10">
        <v>10132</v>
      </c>
      <c r="F67" s="10">
        <v>101265</v>
      </c>
      <c r="G67" s="10">
        <v>23</v>
      </c>
      <c r="H67" s="10">
        <v>3</v>
      </c>
      <c r="I67" s="10">
        <v>0</v>
      </c>
    </row>
    <row r="68" spans="1:9" x14ac:dyDescent="0.2">
      <c r="A68" s="10">
        <v>64</v>
      </c>
      <c r="B68" s="10" t="s">
        <v>115</v>
      </c>
      <c r="C68" s="10">
        <v>1815</v>
      </c>
      <c r="D68" s="10">
        <v>46046</v>
      </c>
      <c r="E68" s="10">
        <v>1820</v>
      </c>
      <c r="F68" s="10">
        <v>60370</v>
      </c>
      <c r="G68" s="10">
        <v>23</v>
      </c>
      <c r="H68" s="10">
        <v>3</v>
      </c>
      <c r="I68" s="10">
        <v>0</v>
      </c>
    </row>
    <row r="69" spans="1:9" x14ac:dyDescent="0.2">
      <c r="A69" s="10">
        <v>65</v>
      </c>
      <c r="B69" s="10" t="s">
        <v>116</v>
      </c>
      <c r="C69" s="10">
        <v>6690</v>
      </c>
      <c r="D69" s="10">
        <v>68491</v>
      </c>
      <c r="E69" s="10">
        <v>6697</v>
      </c>
      <c r="F69" s="10">
        <v>89027</v>
      </c>
      <c r="G69" s="10">
        <v>23</v>
      </c>
      <c r="H69" s="10">
        <v>3</v>
      </c>
      <c r="I69" s="10">
        <v>0</v>
      </c>
    </row>
    <row r="70" spans="1:9" x14ac:dyDescent="0.2">
      <c r="A70" s="10">
        <v>66</v>
      </c>
      <c r="B70" s="10" t="s">
        <v>117</v>
      </c>
      <c r="C70" s="10">
        <v>9646</v>
      </c>
      <c r="D70" s="10">
        <v>83936</v>
      </c>
      <c r="E70" s="10">
        <v>9653</v>
      </c>
      <c r="F70" s="10">
        <v>108340</v>
      </c>
      <c r="G70" s="10">
        <v>23</v>
      </c>
      <c r="H70" s="10">
        <v>3</v>
      </c>
      <c r="I70" s="10">
        <v>0</v>
      </c>
    </row>
    <row r="71" spans="1:9" x14ac:dyDescent="0.2">
      <c r="A71" s="10">
        <v>67</v>
      </c>
      <c r="B71" s="10" t="s">
        <v>118</v>
      </c>
      <c r="C71" s="10">
        <v>10299</v>
      </c>
      <c r="D71" s="10">
        <v>85410</v>
      </c>
      <c r="E71" s="10">
        <v>10306</v>
      </c>
      <c r="F71" s="10">
        <v>110255</v>
      </c>
      <c r="G71" s="10">
        <v>23</v>
      </c>
      <c r="H71" s="10">
        <v>3</v>
      </c>
      <c r="I71" s="10">
        <v>0</v>
      </c>
    </row>
    <row r="72" spans="1:9" x14ac:dyDescent="0.2">
      <c r="A72" s="10">
        <v>68</v>
      </c>
      <c r="B72" s="10" t="s">
        <v>119</v>
      </c>
      <c r="C72" s="10">
        <v>8563</v>
      </c>
      <c r="D72" s="10">
        <v>79139</v>
      </c>
      <c r="E72" s="10">
        <v>8568</v>
      </c>
      <c r="F72" s="10">
        <v>103391</v>
      </c>
      <c r="G72" s="10">
        <v>23</v>
      </c>
      <c r="H72" s="10">
        <v>3</v>
      </c>
      <c r="I72" s="10">
        <v>0</v>
      </c>
    </row>
    <row r="73" spans="1:9" x14ac:dyDescent="0.2">
      <c r="A73" s="10">
        <v>69</v>
      </c>
      <c r="B73" s="10" t="s">
        <v>120</v>
      </c>
      <c r="C73" s="10">
        <v>10579</v>
      </c>
      <c r="D73" s="10">
        <v>81083</v>
      </c>
      <c r="E73" s="10">
        <v>10586</v>
      </c>
      <c r="F73" s="10">
        <v>104176</v>
      </c>
      <c r="G73" s="10">
        <v>23</v>
      </c>
      <c r="H73" s="10">
        <v>3</v>
      </c>
      <c r="I73" s="10">
        <v>0</v>
      </c>
    </row>
    <row r="74" spans="1:9" x14ac:dyDescent="0.2">
      <c r="A74" s="10">
        <v>70</v>
      </c>
      <c r="B74" s="10" t="s">
        <v>121</v>
      </c>
      <c r="C74" s="10">
        <v>9184</v>
      </c>
      <c r="D74" s="10">
        <v>80790</v>
      </c>
      <c r="E74" s="10">
        <v>9189</v>
      </c>
      <c r="F74" s="10">
        <v>104564</v>
      </c>
      <c r="G74" s="10">
        <v>23</v>
      </c>
      <c r="H74" s="10">
        <v>3</v>
      </c>
      <c r="I74" s="10">
        <v>0</v>
      </c>
    </row>
    <row r="75" spans="1:9" x14ac:dyDescent="0.2">
      <c r="A75" s="10">
        <v>71</v>
      </c>
      <c r="B75" s="10" t="s">
        <v>122</v>
      </c>
      <c r="C75" s="10">
        <v>7233</v>
      </c>
      <c r="D75" s="10">
        <v>70720</v>
      </c>
      <c r="E75" s="10">
        <v>7240</v>
      </c>
      <c r="F75" s="10">
        <v>93393</v>
      </c>
      <c r="G75" s="10">
        <v>23</v>
      </c>
      <c r="H75" s="10">
        <v>3</v>
      </c>
      <c r="I75" s="10">
        <v>0</v>
      </c>
    </row>
    <row r="76" spans="1:9" x14ac:dyDescent="0.2">
      <c r="A76" s="10">
        <v>72</v>
      </c>
      <c r="B76" s="10" t="s">
        <v>123</v>
      </c>
      <c r="C76" s="10">
        <v>9784</v>
      </c>
      <c r="D76" s="10">
        <v>81780</v>
      </c>
      <c r="E76" s="10">
        <v>9791</v>
      </c>
      <c r="F76" s="10">
        <v>104631</v>
      </c>
      <c r="G76" s="10">
        <v>23</v>
      </c>
      <c r="H76" s="10">
        <v>3</v>
      </c>
      <c r="I76" s="10">
        <v>0</v>
      </c>
    </row>
    <row r="77" spans="1:9" x14ac:dyDescent="0.2">
      <c r="A77" s="10">
        <v>73</v>
      </c>
      <c r="B77" s="10" t="s">
        <v>124</v>
      </c>
      <c r="C77" s="10">
        <v>8940</v>
      </c>
      <c r="D77" s="10">
        <v>81131</v>
      </c>
      <c r="E77" s="10">
        <v>8947</v>
      </c>
      <c r="F77" s="10">
        <v>105280</v>
      </c>
      <c r="G77" s="10">
        <v>23</v>
      </c>
      <c r="H77" s="10">
        <v>3</v>
      </c>
      <c r="I77" s="10">
        <v>0</v>
      </c>
    </row>
    <row r="78" spans="1:9" x14ac:dyDescent="0.2">
      <c r="A78" s="10">
        <v>74</v>
      </c>
      <c r="B78" s="10" t="s">
        <v>125</v>
      </c>
      <c r="C78" s="10">
        <v>8431</v>
      </c>
      <c r="D78" s="10">
        <v>78862</v>
      </c>
      <c r="E78" s="10">
        <v>8436</v>
      </c>
      <c r="F78" s="10">
        <v>101247</v>
      </c>
      <c r="G78" s="10">
        <v>23</v>
      </c>
      <c r="H78" s="10">
        <v>3</v>
      </c>
      <c r="I78" s="10">
        <v>0</v>
      </c>
    </row>
    <row r="79" spans="1:9" x14ac:dyDescent="0.2">
      <c r="A79" s="2">
        <v>75</v>
      </c>
      <c r="B79" s="2" t="s">
        <v>126</v>
      </c>
      <c r="C79" s="2">
        <v>9977</v>
      </c>
      <c r="D79" s="2">
        <v>77726</v>
      </c>
      <c r="E79" s="2">
        <v>9984</v>
      </c>
      <c r="F79" s="2">
        <v>100246</v>
      </c>
      <c r="G79" s="2">
        <v>23</v>
      </c>
      <c r="H79" s="2">
        <v>3</v>
      </c>
      <c r="I79" s="2">
        <v>0</v>
      </c>
    </row>
    <row r="80" spans="1:9" x14ac:dyDescent="0.2">
      <c r="A80" s="2">
        <v>76</v>
      </c>
      <c r="B80" s="2" t="s">
        <v>127</v>
      </c>
      <c r="C80" s="2">
        <v>6331</v>
      </c>
      <c r="D80" s="2">
        <v>66726</v>
      </c>
      <c r="E80" s="2">
        <v>6336</v>
      </c>
      <c r="F80" s="2">
        <v>88005</v>
      </c>
      <c r="G80" s="2">
        <v>23</v>
      </c>
      <c r="H80" s="2">
        <v>3</v>
      </c>
      <c r="I80" s="2">
        <v>0</v>
      </c>
    </row>
    <row r="81" spans="1:9" x14ac:dyDescent="0.2">
      <c r="A81" s="2">
        <v>77</v>
      </c>
      <c r="B81" s="2" t="s">
        <v>128</v>
      </c>
      <c r="C81" s="2">
        <v>6939</v>
      </c>
      <c r="D81" s="2">
        <v>72158</v>
      </c>
      <c r="E81" s="2">
        <v>6944</v>
      </c>
      <c r="F81" s="2">
        <v>94558</v>
      </c>
      <c r="G81" s="2">
        <v>23</v>
      </c>
      <c r="H81" s="2">
        <v>3</v>
      </c>
      <c r="I81" s="2">
        <v>0</v>
      </c>
    </row>
    <row r="82" spans="1:9" x14ac:dyDescent="0.2">
      <c r="A82" s="2">
        <v>78</v>
      </c>
      <c r="B82" s="2" t="s">
        <v>129</v>
      </c>
      <c r="C82" s="2">
        <v>10125</v>
      </c>
      <c r="D82" s="2">
        <v>78622</v>
      </c>
      <c r="E82" s="2">
        <v>10132</v>
      </c>
      <c r="F82" s="2">
        <v>101265</v>
      </c>
      <c r="G82" s="2">
        <v>23</v>
      </c>
      <c r="H82" s="2">
        <v>3</v>
      </c>
      <c r="I82" s="2">
        <v>0</v>
      </c>
    </row>
    <row r="83" spans="1:9" x14ac:dyDescent="0.2">
      <c r="A83" s="2">
        <v>79</v>
      </c>
      <c r="B83" s="2" t="s">
        <v>130</v>
      </c>
      <c r="C83" s="2">
        <v>1815</v>
      </c>
      <c r="D83" s="2">
        <v>46046</v>
      </c>
      <c r="E83" s="2">
        <v>1820</v>
      </c>
      <c r="F83" s="2">
        <v>60370</v>
      </c>
      <c r="G83" s="2">
        <v>23</v>
      </c>
      <c r="H83" s="2">
        <v>3</v>
      </c>
      <c r="I83" s="2">
        <v>0</v>
      </c>
    </row>
    <row r="84" spans="1:9" x14ac:dyDescent="0.2">
      <c r="A84" s="2">
        <v>80</v>
      </c>
      <c r="B84" s="2" t="s">
        <v>131</v>
      </c>
      <c r="C84" s="2">
        <v>6690</v>
      </c>
      <c r="D84" s="2">
        <v>68491</v>
      </c>
      <c r="E84" s="2">
        <v>6697</v>
      </c>
      <c r="F84" s="2">
        <v>89027</v>
      </c>
      <c r="G84" s="2">
        <v>23</v>
      </c>
      <c r="H84" s="2">
        <v>3</v>
      </c>
      <c r="I84" s="2">
        <v>0</v>
      </c>
    </row>
    <row r="85" spans="1:9" x14ac:dyDescent="0.2">
      <c r="A85" s="2">
        <v>81</v>
      </c>
      <c r="B85" s="2" t="s">
        <v>132</v>
      </c>
      <c r="C85" s="2">
        <v>9646</v>
      </c>
      <c r="D85" s="2">
        <v>83936</v>
      </c>
      <c r="E85" s="2">
        <v>9653</v>
      </c>
      <c r="F85" s="2">
        <v>108340</v>
      </c>
      <c r="G85" s="2">
        <v>23</v>
      </c>
      <c r="H85" s="2">
        <v>3</v>
      </c>
      <c r="I85" s="2">
        <v>0</v>
      </c>
    </row>
    <row r="86" spans="1:9" x14ac:dyDescent="0.2">
      <c r="A86" s="2">
        <v>82</v>
      </c>
      <c r="B86" s="2" t="s">
        <v>133</v>
      </c>
      <c r="C86" s="2">
        <v>10299</v>
      </c>
      <c r="D86" s="2">
        <v>85410</v>
      </c>
      <c r="E86" s="2">
        <v>10306</v>
      </c>
      <c r="F86" s="2">
        <v>110255</v>
      </c>
      <c r="G86" s="2">
        <v>23</v>
      </c>
      <c r="H86" s="2">
        <v>3</v>
      </c>
      <c r="I86" s="2">
        <v>0</v>
      </c>
    </row>
    <row r="87" spans="1:9" x14ac:dyDescent="0.2">
      <c r="A87" s="2">
        <v>83</v>
      </c>
      <c r="B87" s="2" t="s">
        <v>134</v>
      </c>
      <c r="C87" s="2">
        <v>8563</v>
      </c>
      <c r="D87" s="2">
        <v>79139</v>
      </c>
      <c r="E87" s="2">
        <v>8568</v>
      </c>
      <c r="F87" s="2">
        <v>103391</v>
      </c>
      <c r="G87" s="2">
        <v>23</v>
      </c>
      <c r="H87" s="2">
        <v>3</v>
      </c>
      <c r="I87" s="2">
        <v>0</v>
      </c>
    </row>
    <row r="88" spans="1:9" x14ac:dyDescent="0.2">
      <c r="A88" s="2">
        <v>84</v>
      </c>
      <c r="B88" s="2" t="s">
        <v>135</v>
      </c>
      <c r="C88" s="2">
        <v>10579</v>
      </c>
      <c r="D88" s="2">
        <v>81083</v>
      </c>
      <c r="E88" s="2">
        <v>10586</v>
      </c>
      <c r="F88" s="2">
        <v>104176</v>
      </c>
      <c r="G88" s="2">
        <v>23</v>
      </c>
      <c r="H88" s="2">
        <v>3</v>
      </c>
      <c r="I88" s="2">
        <v>0</v>
      </c>
    </row>
    <row r="89" spans="1:9" x14ac:dyDescent="0.2">
      <c r="A89" s="2">
        <v>85</v>
      </c>
      <c r="B89" s="2" t="s">
        <v>136</v>
      </c>
      <c r="C89" s="2">
        <v>9184</v>
      </c>
      <c r="D89" s="2">
        <v>80790</v>
      </c>
      <c r="E89" s="2">
        <v>9189</v>
      </c>
      <c r="F89" s="2">
        <v>104564</v>
      </c>
      <c r="G89" s="2">
        <v>23</v>
      </c>
      <c r="H89" s="2">
        <v>3</v>
      </c>
      <c r="I89" s="2">
        <v>0</v>
      </c>
    </row>
    <row r="90" spans="1:9" x14ac:dyDescent="0.2">
      <c r="A90" s="2">
        <v>86</v>
      </c>
      <c r="B90" s="2" t="s">
        <v>137</v>
      </c>
      <c r="C90" s="2">
        <v>7233</v>
      </c>
      <c r="D90" s="2">
        <v>70720</v>
      </c>
      <c r="E90" s="2">
        <v>7240</v>
      </c>
      <c r="F90" s="2">
        <v>93393</v>
      </c>
      <c r="G90" s="2">
        <v>23</v>
      </c>
      <c r="H90" s="2">
        <v>3</v>
      </c>
      <c r="I90" s="2">
        <v>0</v>
      </c>
    </row>
    <row r="91" spans="1:9" x14ac:dyDescent="0.2">
      <c r="A91" s="2">
        <v>87</v>
      </c>
      <c r="B91" s="2" t="s">
        <v>138</v>
      </c>
      <c r="C91" s="2">
        <v>9784</v>
      </c>
      <c r="D91" s="2">
        <v>81780</v>
      </c>
      <c r="E91" s="2">
        <v>9791</v>
      </c>
      <c r="F91" s="2">
        <v>104631</v>
      </c>
      <c r="G91" s="2">
        <v>23</v>
      </c>
      <c r="H91" s="2">
        <v>3</v>
      </c>
      <c r="I91" s="2">
        <v>0</v>
      </c>
    </row>
    <row r="92" spans="1:9" x14ac:dyDescent="0.2">
      <c r="A92" s="2">
        <v>88</v>
      </c>
      <c r="B92" s="2" t="s">
        <v>139</v>
      </c>
      <c r="C92" s="2">
        <v>8940</v>
      </c>
      <c r="D92" s="2">
        <v>81131</v>
      </c>
      <c r="E92" s="2">
        <v>8947</v>
      </c>
      <c r="F92" s="2">
        <v>105280</v>
      </c>
      <c r="G92" s="2">
        <v>23</v>
      </c>
      <c r="H92" s="2">
        <v>3</v>
      </c>
      <c r="I92" s="2">
        <v>0</v>
      </c>
    </row>
    <row r="93" spans="1:9" x14ac:dyDescent="0.2">
      <c r="A93" s="2">
        <v>89</v>
      </c>
      <c r="B93" s="2" t="s">
        <v>140</v>
      </c>
      <c r="C93" s="2">
        <v>8431</v>
      </c>
      <c r="D93" s="2">
        <v>78862</v>
      </c>
      <c r="E93" s="2">
        <v>8436</v>
      </c>
      <c r="F93" s="2">
        <v>101247</v>
      </c>
      <c r="G93" s="2">
        <v>23</v>
      </c>
      <c r="H93" s="2">
        <v>3</v>
      </c>
      <c r="I93" s="2">
        <v>0</v>
      </c>
    </row>
    <row r="94" spans="1:9" x14ac:dyDescent="0.2">
      <c r="A94" s="10">
        <v>90</v>
      </c>
      <c r="B94" s="10" t="s">
        <v>141</v>
      </c>
      <c r="C94" s="10">
        <v>1080</v>
      </c>
      <c r="D94" s="10">
        <v>87637</v>
      </c>
      <c r="E94" s="10">
        <v>1101</v>
      </c>
      <c r="F94" s="10">
        <v>369445</v>
      </c>
      <c r="G94" s="10">
        <v>0</v>
      </c>
      <c r="H94" s="10">
        <v>0</v>
      </c>
      <c r="I94" s="10">
        <v>0</v>
      </c>
    </row>
    <row r="95" spans="1:9" x14ac:dyDescent="0.2">
      <c r="A95" s="10">
        <v>91</v>
      </c>
      <c r="B95" s="10" t="s">
        <v>142</v>
      </c>
      <c r="C95" s="10">
        <v>2062</v>
      </c>
      <c r="D95" s="10">
        <v>112538</v>
      </c>
      <c r="E95" s="10">
        <v>2083</v>
      </c>
      <c r="F95" s="10">
        <v>419447</v>
      </c>
      <c r="G95" s="10">
        <v>0</v>
      </c>
      <c r="H95" s="10">
        <v>0</v>
      </c>
      <c r="I95" s="10">
        <v>0</v>
      </c>
    </row>
    <row r="96" spans="1:9" x14ac:dyDescent="0.2">
      <c r="A96" s="10">
        <v>92</v>
      </c>
      <c r="B96" s="10" t="s">
        <v>143</v>
      </c>
      <c r="C96" s="10">
        <v>2016</v>
      </c>
      <c r="D96" s="10">
        <v>119727</v>
      </c>
      <c r="E96" s="10">
        <v>2030</v>
      </c>
      <c r="F96" s="10">
        <v>426834</v>
      </c>
      <c r="G96" s="10">
        <v>0</v>
      </c>
      <c r="H96" s="10">
        <v>0</v>
      </c>
      <c r="I96" s="10">
        <v>0</v>
      </c>
    </row>
    <row r="97" spans="1:9" x14ac:dyDescent="0.2">
      <c r="A97" s="10">
        <v>93</v>
      </c>
      <c r="B97" s="10" t="s">
        <v>144</v>
      </c>
      <c r="C97" s="10">
        <v>990</v>
      </c>
      <c r="D97" s="10">
        <v>80677</v>
      </c>
      <c r="E97" s="10">
        <v>1011</v>
      </c>
      <c r="F97" s="10">
        <v>363646</v>
      </c>
      <c r="G97" s="10">
        <v>0</v>
      </c>
      <c r="H97" s="10">
        <v>0</v>
      </c>
      <c r="I97" s="10">
        <v>0</v>
      </c>
    </row>
    <row r="98" spans="1:9" x14ac:dyDescent="0.2">
      <c r="A98" s="10">
        <v>94</v>
      </c>
      <c r="B98" s="10" t="s">
        <v>145</v>
      </c>
      <c r="C98" s="10">
        <v>1280</v>
      </c>
      <c r="D98" s="10">
        <v>82361</v>
      </c>
      <c r="E98" s="10">
        <v>1301</v>
      </c>
      <c r="F98" s="10">
        <v>372629</v>
      </c>
      <c r="G98" s="10">
        <v>0</v>
      </c>
      <c r="H98" s="10">
        <v>0</v>
      </c>
      <c r="I98" s="10">
        <v>0</v>
      </c>
    </row>
    <row r="99" spans="1:9" x14ac:dyDescent="0.2">
      <c r="A99" s="10">
        <v>95</v>
      </c>
      <c r="B99" s="10" t="s">
        <v>146</v>
      </c>
      <c r="C99" s="10">
        <v>2618</v>
      </c>
      <c r="D99" s="10">
        <v>135761</v>
      </c>
      <c r="E99" s="10">
        <v>2639</v>
      </c>
      <c r="F99" s="10">
        <v>464216</v>
      </c>
      <c r="G99" s="10">
        <v>0</v>
      </c>
      <c r="H99" s="10">
        <v>0</v>
      </c>
      <c r="I99" s="10">
        <v>0</v>
      </c>
    </row>
    <row r="100" spans="1:9" x14ac:dyDescent="0.2">
      <c r="A100" s="10">
        <v>96</v>
      </c>
      <c r="B100" s="10" t="s">
        <v>147</v>
      </c>
      <c r="C100" s="10">
        <v>1881</v>
      </c>
      <c r="D100" s="10">
        <v>99144</v>
      </c>
      <c r="E100" s="10">
        <v>1902</v>
      </c>
      <c r="F100" s="10">
        <v>392742</v>
      </c>
      <c r="G100" s="10">
        <v>0</v>
      </c>
      <c r="H100" s="10">
        <v>0</v>
      </c>
      <c r="I100" s="10">
        <v>0</v>
      </c>
    </row>
    <row r="101" spans="1:9" x14ac:dyDescent="0.2">
      <c r="A101" s="10">
        <v>97</v>
      </c>
      <c r="B101" s="10" t="s">
        <v>148</v>
      </c>
      <c r="C101" s="10">
        <v>1109</v>
      </c>
      <c r="D101" s="10">
        <v>87814</v>
      </c>
      <c r="E101" s="10">
        <v>1130</v>
      </c>
      <c r="F101" s="10">
        <v>364582</v>
      </c>
      <c r="G101" s="10">
        <v>0</v>
      </c>
      <c r="H101" s="10">
        <v>0</v>
      </c>
      <c r="I101" s="10">
        <v>0</v>
      </c>
    </row>
    <row r="102" spans="1:9" x14ac:dyDescent="0.2">
      <c r="A102" s="10">
        <v>98</v>
      </c>
      <c r="B102" s="10" t="s">
        <v>149</v>
      </c>
      <c r="C102" s="10">
        <v>2761</v>
      </c>
      <c r="D102" s="10">
        <v>138314</v>
      </c>
      <c r="E102" s="10">
        <v>2782</v>
      </c>
      <c r="F102" s="10">
        <v>460001</v>
      </c>
      <c r="G102" s="10">
        <v>0</v>
      </c>
      <c r="H102" s="10">
        <v>0</v>
      </c>
      <c r="I102" s="10">
        <v>0</v>
      </c>
    </row>
    <row r="103" spans="1:9" x14ac:dyDescent="0.2">
      <c r="A103" s="10">
        <v>99</v>
      </c>
      <c r="B103" s="10" t="s">
        <v>150</v>
      </c>
      <c r="C103" s="10">
        <v>2406</v>
      </c>
      <c r="D103" s="10">
        <v>117307</v>
      </c>
      <c r="E103" s="10">
        <v>2427</v>
      </c>
      <c r="F103" s="10">
        <v>429310</v>
      </c>
      <c r="G103" s="10">
        <v>0</v>
      </c>
      <c r="H103" s="10">
        <v>0</v>
      </c>
      <c r="I103" s="10">
        <v>0</v>
      </c>
    </row>
    <row r="104" spans="1:9" x14ac:dyDescent="0.2">
      <c r="A104" s="10">
        <v>100</v>
      </c>
      <c r="B104" s="10" t="s">
        <v>151</v>
      </c>
      <c r="C104" s="10">
        <v>1803</v>
      </c>
      <c r="D104" s="10">
        <v>148358</v>
      </c>
      <c r="E104" s="10">
        <v>1824</v>
      </c>
      <c r="F104" s="10">
        <v>458399</v>
      </c>
      <c r="G104" s="10">
        <v>0</v>
      </c>
      <c r="H104" s="10">
        <v>0</v>
      </c>
      <c r="I104" s="10">
        <v>0</v>
      </c>
    </row>
    <row r="105" spans="1:9" x14ac:dyDescent="0.2">
      <c r="A105" s="10">
        <v>101</v>
      </c>
      <c r="B105" s="10" t="s">
        <v>152</v>
      </c>
      <c r="C105" s="10">
        <v>1344</v>
      </c>
      <c r="D105" s="10">
        <v>96869</v>
      </c>
      <c r="E105" s="10">
        <v>1365</v>
      </c>
      <c r="F105" s="10">
        <v>382160</v>
      </c>
      <c r="G105" s="10">
        <v>0</v>
      </c>
      <c r="H105" s="10">
        <v>0</v>
      </c>
      <c r="I105" s="10">
        <v>0</v>
      </c>
    </row>
    <row r="106" spans="1:9" x14ac:dyDescent="0.2">
      <c r="A106" s="10">
        <v>102</v>
      </c>
      <c r="B106" s="10" t="s">
        <v>153</v>
      </c>
      <c r="C106" s="10">
        <v>2252</v>
      </c>
      <c r="D106" s="10">
        <v>116358</v>
      </c>
      <c r="E106" s="10">
        <v>2273</v>
      </c>
      <c r="F106" s="10">
        <v>430161</v>
      </c>
      <c r="G106" s="10">
        <v>0</v>
      </c>
      <c r="H106" s="10">
        <v>0</v>
      </c>
      <c r="I106" s="10">
        <v>0</v>
      </c>
    </row>
    <row r="107" spans="1:9" x14ac:dyDescent="0.2">
      <c r="A107" s="10">
        <v>103</v>
      </c>
      <c r="B107" s="10" t="s">
        <v>154</v>
      </c>
      <c r="C107" s="10">
        <v>2483</v>
      </c>
      <c r="D107" s="10">
        <v>129653</v>
      </c>
      <c r="E107" s="10">
        <v>2504</v>
      </c>
      <c r="F107" s="10">
        <v>443582</v>
      </c>
      <c r="G107" s="10">
        <v>0</v>
      </c>
      <c r="H107" s="10">
        <v>0</v>
      </c>
      <c r="I107" s="10">
        <v>0</v>
      </c>
    </row>
    <row r="108" spans="1:9" x14ac:dyDescent="0.2">
      <c r="A108" s="10">
        <v>104</v>
      </c>
      <c r="B108" s="10" t="s">
        <v>155</v>
      </c>
      <c r="C108" s="10">
        <v>1962</v>
      </c>
      <c r="D108" s="10">
        <v>100804</v>
      </c>
      <c r="E108" s="10">
        <v>1983</v>
      </c>
      <c r="F108" s="10">
        <v>389551</v>
      </c>
      <c r="G108" s="10">
        <v>0</v>
      </c>
      <c r="H108" s="10">
        <v>0</v>
      </c>
      <c r="I108" s="10">
        <v>0</v>
      </c>
    </row>
    <row r="109" spans="1:9" x14ac:dyDescent="0.2">
      <c r="A109" s="10">
        <v>105</v>
      </c>
      <c r="B109" s="10" t="s">
        <v>156</v>
      </c>
      <c r="C109" s="10">
        <v>2266</v>
      </c>
      <c r="D109" s="10">
        <v>96310</v>
      </c>
      <c r="E109" s="10">
        <v>2287</v>
      </c>
      <c r="F109" s="10">
        <v>414883</v>
      </c>
      <c r="G109" s="10">
        <v>0</v>
      </c>
      <c r="H109" s="10">
        <v>0</v>
      </c>
      <c r="I109" s="10">
        <v>0</v>
      </c>
    </row>
    <row r="110" spans="1:9" x14ac:dyDescent="0.2">
      <c r="A110" s="10">
        <v>106</v>
      </c>
      <c r="B110" s="10" t="s">
        <v>157</v>
      </c>
      <c r="C110" s="10">
        <v>1400</v>
      </c>
      <c r="D110" s="10">
        <v>102713</v>
      </c>
      <c r="E110" s="10">
        <v>1421</v>
      </c>
      <c r="F110" s="10">
        <v>384179</v>
      </c>
      <c r="G110" s="10">
        <v>0</v>
      </c>
      <c r="H110" s="10">
        <v>0</v>
      </c>
      <c r="I110" s="10">
        <v>0</v>
      </c>
    </row>
    <row r="111" spans="1:9" x14ac:dyDescent="0.2">
      <c r="A111" s="10">
        <v>107</v>
      </c>
      <c r="B111" s="10" t="s">
        <v>158</v>
      </c>
      <c r="C111" s="10">
        <v>1587</v>
      </c>
      <c r="D111" s="10">
        <v>115873</v>
      </c>
      <c r="E111" s="10">
        <v>1608</v>
      </c>
      <c r="F111" s="10">
        <v>427408</v>
      </c>
      <c r="G111" s="10">
        <v>0</v>
      </c>
      <c r="H111" s="10">
        <v>0</v>
      </c>
      <c r="I111" s="10">
        <v>0</v>
      </c>
    </row>
    <row r="112" spans="1:9" x14ac:dyDescent="0.2">
      <c r="A112" s="10">
        <v>108</v>
      </c>
      <c r="B112" s="10" t="s">
        <v>159</v>
      </c>
      <c r="C112" s="10">
        <v>1675</v>
      </c>
      <c r="D112" s="10">
        <v>115455</v>
      </c>
      <c r="E112" s="10">
        <v>1696</v>
      </c>
      <c r="F112" s="10">
        <v>417612</v>
      </c>
      <c r="G112" s="10">
        <v>0</v>
      </c>
      <c r="H112" s="10">
        <v>0</v>
      </c>
      <c r="I112" s="10">
        <v>0</v>
      </c>
    </row>
    <row r="113" spans="1:9" x14ac:dyDescent="0.2">
      <c r="A113" s="10">
        <v>109</v>
      </c>
      <c r="B113" s="10" t="s">
        <v>160</v>
      </c>
      <c r="C113" s="10">
        <v>1079</v>
      </c>
      <c r="D113" s="10">
        <v>81868</v>
      </c>
      <c r="E113" s="10">
        <v>1100</v>
      </c>
      <c r="F113" s="10">
        <v>355090</v>
      </c>
      <c r="G113" s="10">
        <v>0</v>
      </c>
      <c r="H113" s="10">
        <v>0</v>
      </c>
      <c r="I113" s="10">
        <v>0</v>
      </c>
    </row>
    <row r="114" spans="1:9" x14ac:dyDescent="0.2">
      <c r="A114" s="2">
        <v>110</v>
      </c>
      <c r="B114" s="2" t="s">
        <v>161</v>
      </c>
      <c r="C114" s="2">
        <v>1118</v>
      </c>
      <c r="D114" s="2">
        <v>93195</v>
      </c>
      <c r="E114" s="2">
        <v>1124</v>
      </c>
      <c r="F114" s="2">
        <v>121975</v>
      </c>
      <c r="G114" s="2">
        <v>15</v>
      </c>
      <c r="H114" s="2">
        <v>0</v>
      </c>
      <c r="I114" s="2">
        <v>3</v>
      </c>
    </row>
    <row r="115" spans="1:9" x14ac:dyDescent="0.2">
      <c r="A115" s="2">
        <v>111</v>
      </c>
      <c r="B115" s="2" t="s">
        <v>162</v>
      </c>
      <c r="C115" s="2">
        <v>961</v>
      </c>
      <c r="D115" s="2">
        <v>90400</v>
      </c>
      <c r="E115" s="2">
        <v>967</v>
      </c>
      <c r="F115" s="2">
        <v>119826</v>
      </c>
      <c r="G115" s="2">
        <v>15</v>
      </c>
      <c r="H115" s="2">
        <v>0</v>
      </c>
      <c r="I115" s="2">
        <v>3</v>
      </c>
    </row>
    <row r="116" spans="1:9" x14ac:dyDescent="0.2">
      <c r="A116" s="2">
        <v>112</v>
      </c>
      <c r="B116" s="2" t="s">
        <v>163</v>
      </c>
      <c r="C116" s="2">
        <v>1895</v>
      </c>
      <c r="D116" s="2">
        <v>100797</v>
      </c>
      <c r="E116" s="2">
        <v>1902</v>
      </c>
      <c r="F116" s="2">
        <v>135592</v>
      </c>
      <c r="G116" s="2">
        <v>15</v>
      </c>
      <c r="H116" s="2">
        <v>0</v>
      </c>
      <c r="I116" s="2">
        <v>3</v>
      </c>
    </row>
    <row r="117" spans="1:9" x14ac:dyDescent="0.2">
      <c r="A117" s="2">
        <v>113</v>
      </c>
      <c r="B117" s="2" t="s">
        <v>164</v>
      </c>
      <c r="C117" s="2">
        <v>1722</v>
      </c>
      <c r="D117" s="2">
        <v>85685</v>
      </c>
      <c r="E117" s="2">
        <v>1727</v>
      </c>
      <c r="F117" s="2">
        <v>110545</v>
      </c>
      <c r="G117" s="2">
        <v>15</v>
      </c>
      <c r="H117" s="2">
        <v>0</v>
      </c>
      <c r="I117" s="2">
        <v>3</v>
      </c>
    </row>
    <row r="118" spans="1:9" x14ac:dyDescent="0.2">
      <c r="A118" s="2">
        <v>114</v>
      </c>
      <c r="B118" s="2" t="s">
        <v>165</v>
      </c>
      <c r="C118" s="2">
        <v>1427</v>
      </c>
      <c r="D118" s="2">
        <v>89811</v>
      </c>
      <c r="E118" s="2">
        <v>1432</v>
      </c>
      <c r="F118" s="2">
        <v>111884</v>
      </c>
      <c r="G118" s="2">
        <v>15</v>
      </c>
      <c r="H118" s="2">
        <v>0</v>
      </c>
      <c r="I118" s="2">
        <v>3</v>
      </c>
    </row>
    <row r="119" spans="1:9" x14ac:dyDescent="0.2">
      <c r="A119" s="2">
        <v>115</v>
      </c>
      <c r="B119" s="2" t="s">
        <v>166</v>
      </c>
      <c r="C119" s="2">
        <v>1118</v>
      </c>
      <c r="D119" s="2">
        <v>82894</v>
      </c>
      <c r="E119" s="2">
        <v>1123</v>
      </c>
      <c r="F119" s="2">
        <v>107013</v>
      </c>
      <c r="G119" s="2">
        <v>15</v>
      </c>
      <c r="H119" s="2">
        <v>0</v>
      </c>
      <c r="I119" s="2">
        <v>3</v>
      </c>
    </row>
    <row r="120" spans="1:9" x14ac:dyDescent="0.2">
      <c r="A120" s="2">
        <v>116</v>
      </c>
      <c r="B120" s="2" t="s">
        <v>167</v>
      </c>
      <c r="C120" s="2">
        <v>1758</v>
      </c>
      <c r="D120" s="2">
        <v>85610</v>
      </c>
      <c r="E120" s="2">
        <v>1764</v>
      </c>
      <c r="F120" s="2">
        <v>114070</v>
      </c>
      <c r="G120" s="2">
        <v>15</v>
      </c>
      <c r="H120" s="2">
        <v>0</v>
      </c>
      <c r="I120" s="2">
        <v>3</v>
      </c>
    </row>
    <row r="121" spans="1:9" x14ac:dyDescent="0.2">
      <c r="A121" s="2">
        <v>117</v>
      </c>
      <c r="B121" s="2" t="s">
        <v>168</v>
      </c>
      <c r="C121" s="2">
        <v>2435</v>
      </c>
      <c r="D121" s="2">
        <v>97970</v>
      </c>
      <c r="E121" s="2">
        <v>2441</v>
      </c>
      <c r="F121" s="2">
        <v>125255</v>
      </c>
      <c r="G121" s="2">
        <v>15</v>
      </c>
      <c r="H121" s="2">
        <v>0</v>
      </c>
      <c r="I121" s="2">
        <v>3</v>
      </c>
    </row>
    <row r="122" spans="1:9" x14ac:dyDescent="0.2">
      <c r="A122" s="2">
        <v>118</v>
      </c>
      <c r="B122" s="2" t="s">
        <v>169</v>
      </c>
      <c r="C122" s="2">
        <v>2152</v>
      </c>
      <c r="D122" s="2">
        <v>94095</v>
      </c>
      <c r="E122" s="2">
        <v>2158</v>
      </c>
      <c r="F122" s="2">
        <v>123016</v>
      </c>
      <c r="G122" s="2">
        <v>15</v>
      </c>
      <c r="H122" s="2">
        <v>0</v>
      </c>
      <c r="I122" s="2">
        <v>3</v>
      </c>
    </row>
    <row r="123" spans="1:9" x14ac:dyDescent="0.2">
      <c r="A123" s="20">
        <v>119</v>
      </c>
      <c r="B123" s="20" t="s">
        <v>170</v>
      </c>
      <c r="C123" s="20">
        <v>1562</v>
      </c>
      <c r="D123" s="20">
        <v>98378</v>
      </c>
      <c r="E123" s="20">
        <v>1568</v>
      </c>
      <c r="F123" s="20">
        <v>127626</v>
      </c>
      <c r="G123" s="20">
        <v>15</v>
      </c>
      <c r="H123" s="20">
        <v>0</v>
      </c>
      <c r="I123" s="20">
        <v>3</v>
      </c>
    </row>
    <row r="126" spans="1:9" x14ac:dyDescent="0.2">
      <c r="C126" t="str">
        <f>C2</f>
        <v>Initial</v>
      </c>
      <c r="E126" t="str">
        <f>E2</f>
        <v>Final</v>
      </c>
      <c r="G126" t="str">
        <f>G2</f>
        <v>Nonlinear constraints</v>
      </c>
    </row>
    <row r="127" spans="1:9" x14ac:dyDescent="0.2">
      <c r="B127" s="26"/>
      <c r="C127" s="28" t="str">
        <f>C3</f>
        <v>n</v>
      </c>
      <c r="D127" s="28" t="str">
        <f>D3</f>
        <v>m</v>
      </c>
      <c r="E127" s="28" t="str">
        <f>E3</f>
        <v>n</v>
      </c>
      <c r="F127" s="28" t="str">
        <f>F3</f>
        <v>m</v>
      </c>
      <c r="G127" s="28" t="str">
        <f>G3</f>
        <v>Quadratic</v>
      </c>
      <c r="H127" s="28" t="str">
        <f>H3</f>
        <v>Convex</v>
      </c>
      <c r="I127" s="28" t="str">
        <f>I3</f>
        <v>Nonconvex</v>
      </c>
    </row>
    <row r="128" spans="1:9" x14ac:dyDescent="0.2">
      <c r="B128" t="s">
        <v>171</v>
      </c>
      <c r="C128" s="35">
        <f t="shared" ref="C128:I128" si="0">AVERAGE(C4:C33)</f>
        <v>2936.5666666666666</v>
      </c>
      <c r="D128" s="35">
        <f t="shared" si="0"/>
        <v>51320.5</v>
      </c>
      <c r="E128" s="35">
        <f t="shared" si="0"/>
        <v>2942.5</v>
      </c>
      <c r="F128" s="35">
        <f t="shared" si="0"/>
        <v>97438.633333333331</v>
      </c>
      <c r="G128" s="9">
        <f t="shared" si="0"/>
        <v>24.933333333333334</v>
      </c>
      <c r="H128">
        <f t="shared" si="0"/>
        <v>3</v>
      </c>
      <c r="I128">
        <f t="shared" si="0"/>
        <v>0</v>
      </c>
    </row>
    <row r="129" spans="2:9" x14ac:dyDescent="0.2">
      <c r="B129" t="s">
        <v>172</v>
      </c>
      <c r="C129" s="35">
        <f t="shared" ref="C129:I129" si="1">AVERAGE(C34:C63)</f>
        <v>2696.5666666666666</v>
      </c>
      <c r="D129" s="35">
        <f t="shared" si="1"/>
        <v>67958.96666666666</v>
      </c>
      <c r="E129" s="35">
        <f t="shared" si="1"/>
        <v>2700.5666666666666</v>
      </c>
      <c r="F129" s="35">
        <f t="shared" si="1"/>
        <v>94601.866666666669</v>
      </c>
      <c r="G129">
        <f t="shared" si="1"/>
        <v>23</v>
      </c>
      <c r="H129" s="9">
        <f t="shared" si="1"/>
        <v>3.3666666666666667</v>
      </c>
      <c r="I129">
        <f t="shared" si="1"/>
        <v>0</v>
      </c>
    </row>
    <row r="130" spans="2:9" x14ac:dyDescent="0.2">
      <c r="B130" t="s">
        <v>173</v>
      </c>
      <c r="C130" s="35">
        <f t="shared" ref="C130:I130" si="2">AVERAGE(C64:C78)</f>
        <v>8302.4</v>
      </c>
      <c r="D130" s="35">
        <f t="shared" si="2"/>
        <v>75508</v>
      </c>
      <c r="E130" s="35">
        <f t="shared" si="2"/>
        <v>8308.6</v>
      </c>
      <c r="F130" s="35">
        <f t="shared" si="2"/>
        <v>97916.53333333334</v>
      </c>
      <c r="G130">
        <f t="shared" si="2"/>
        <v>23</v>
      </c>
      <c r="H130">
        <f t="shared" si="2"/>
        <v>3</v>
      </c>
      <c r="I130">
        <f t="shared" si="2"/>
        <v>0</v>
      </c>
    </row>
    <row r="131" spans="2:9" x14ac:dyDescent="0.2">
      <c r="B131" t="s">
        <v>174</v>
      </c>
      <c r="C131" s="35">
        <f t="shared" ref="C131:I131" si="3">AVERAGE(C79:C93)</f>
        <v>8302.4</v>
      </c>
      <c r="D131" s="35">
        <f t="shared" si="3"/>
        <v>75508</v>
      </c>
      <c r="E131" s="35">
        <f t="shared" si="3"/>
        <v>8308.6</v>
      </c>
      <c r="F131" s="35">
        <f t="shared" si="3"/>
        <v>97916.53333333334</v>
      </c>
      <c r="G131">
        <f t="shared" si="3"/>
        <v>23</v>
      </c>
      <c r="H131">
        <f t="shared" si="3"/>
        <v>3</v>
      </c>
      <c r="I131">
        <f t="shared" si="3"/>
        <v>0</v>
      </c>
    </row>
    <row r="132" spans="2:9" x14ac:dyDescent="0.2">
      <c r="B132" t="s">
        <v>175</v>
      </c>
      <c r="C132" s="35">
        <f t="shared" ref="C132:I132" si="4">AVERAGE(C94:C113)</f>
        <v>1802.7</v>
      </c>
      <c r="D132" s="35">
        <f t="shared" si="4"/>
        <v>108277.05</v>
      </c>
      <c r="E132" s="35">
        <f t="shared" si="4"/>
        <v>1823.35</v>
      </c>
      <c r="F132" s="35">
        <f t="shared" si="4"/>
        <v>408293.85</v>
      </c>
      <c r="G132">
        <f t="shared" si="4"/>
        <v>0</v>
      </c>
      <c r="H132">
        <f t="shared" si="4"/>
        <v>0</v>
      </c>
      <c r="I132">
        <f t="shared" si="4"/>
        <v>0</v>
      </c>
    </row>
    <row r="133" spans="2:9" x14ac:dyDescent="0.2">
      <c r="B133" s="31" t="s">
        <v>176</v>
      </c>
      <c r="C133" s="36">
        <f t="shared" ref="C133:I133" si="5">AVERAGE(C114:C123)</f>
        <v>1614.8</v>
      </c>
      <c r="D133" s="36">
        <f t="shared" si="5"/>
        <v>91883.5</v>
      </c>
      <c r="E133" s="36">
        <f t="shared" si="5"/>
        <v>1620.6</v>
      </c>
      <c r="F133" s="36">
        <f t="shared" si="5"/>
        <v>119680.2</v>
      </c>
      <c r="G133" s="28">
        <f t="shared" si="5"/>
        <v>15</v>
      </c>
      <c r="H133" s="28">
        <f t="shared" si="5"/>
        <v>0</v>
      </c>
      <c r="I133" s="28">
        <f t="shared" si="5"/>
        <v>3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Normal="100" workbookViewId="0">
      <selection activeCell="N25" sqref="N25"/>
    </sheetView>
  </sheetViews>
  <sheetFormatPr defaultRowHeight="12.75" x14ac:dyDescent="0.2"/>
  <cols>
    <col min="1" max="1" width="17.28515625"/>
    <col min="2" max="5" width="8.28515625"/>
    <col min="6" max="6" width="11.85546875"/>
    <col min="7" max="1025" width="8.28515625"/>
  </cols>
  <sheetData>
    <row r="1" spans="1:9" ht="25.5" x14ac:dyDescent="0.2">
      <c r="B1" t="s">
        <v>42</v>
      </c>
      <c r="C1" t="s">
        <v>18</v>
      </c>
      <c r="D1" t="s">
        <v>43</v>
      </c>
      <c r="E1" t="s">
        <v>44</v>
      </c>
      <c r="F1" s="37" t="s">
        <v>185</v>
      </c>
      <c r="G1" t="s">
        <v>46</v>
      </c>
      <c r="H1" t="s">
        <v>47</v>
      </c>
      <c r="I1" t="s">
        <v>48</v>
      </c>
    </row>
    <row r="2" spans="1:9" x14ac:dyDescent="0.2">
      <c r="A2" t="s">
        <v>171</v>
      </c>
      <c r="B2">
        <f>'TROTS Overview'!BI138</f>
        <v>89.053797483449998</v>
      </c>
      <c r="C2">
        <f>'TROTS Overview'!BJ138</f>
        <v>68.738303661370011</v>
      </c>
      <c r="D2">
        <f>'TROTS Overview'!BK138</f>
        <v>38.882999999999988</v>
      </c>
      <c r="E2">
        <f>'TROTS Overview'!BL138</f>
        <v>197.703</v>
      </c>
      <c r="F2">
        <f>'TROTS Overview'!BM138</f>
        <v>54.763999999999996</v>
      </c>
      <c r="G2">
        <f>'TROTS Overview'!BN138</f>
        <v>72.117000000000004</v>
      </c>
      <c r="H2">
        <f>'TROTS Overview'!BO138</f>
        <v>36.096000000000004</v>
      </c>
      <c r="I2">
        <f>'TROTS Overview'!BP138</f>
        <v>1110.8430000000003</v>
      </c>
    </row>
    <row r="3" spans="1:9" x14ac:dyDescent="0.2">
      <c r="A3" t="s">
        <v>172</v>
      </c>
      <c r="B3">
        <f>'TROTS Overview'!BI139</f>
        <v>179.36451363566005</v>
      </c>
      <c r="C3">
        <f>'TROTS Overview'!BJ139</f>
        <v>81.731823921210008</v>
      </c>
      <c r="D3">
        <f>'TROTS Overview'!BK139</f>
        <v>33.599999999999994</v>
      </c>
      <c r="E3">
        <f>'TROTS Overview'!BL139</f>
        <v>232.108</v>
      </c>
      <c r="F3">
        <f>'TROTS Overview'!BM139</f>
        <v>68.461999999999989</v>
      </c>
      <c r="G3">
        <f>'TROTS Overview'!BN139</f>
        <v>23.996000000000006</v>
      </c>
      <c r="H3">
        <f>'TROTS Overview'!BO139</f>
        <v>39.167999999999985</v>
      </c>
      <c r="I3">
        <f>'TROTS Overview'!BP139</f>
        <v>1489.229</v>
      </c>
    </row>
    <row r="4" spans="1:9" x14ac:dyDescent="0.2">
      <c r="A4" t="s">
        <v>173</v>
      </c>
      <c r="B4">
        <f>'TROTS Overview'!BI140</f>
        <v>36.964613914490002</v>
      </c>
      <c r="C4">
        <f>'TROTS Overview'!BJ140</f>
        <v>91.81636929512598</v>
      </c>
      <c r="D4">
        <f>'TROTS Overview'!BK140</f>
        <v>430.14299999999992</v>
      </c>
      <c r="E4">
        <f>'TROTS Overview'!BL140</f>
        <v>225.95499999999996</v>
      </c>
      <c r="F4">
        <f>'TROTS Overview'!BM140</f>
        <v>46.683000000000007</v>
      </c>
      <c r="G4">
        <f>'TROTS Overview'!BN140</f>
        <v>56.217999999999996</v>
      </c>
      <c r="H4">
        <f>'TROTS Overview'!BO140</f>
        <v>27.827999999999999</v>
      </c>
      <c r="I4">
        <f>'TROTS Overview'!BP140</f>
        <v>2122.8529999999996</v>
      </c>
    </row>
    <row r="5" spans="1:9" x14ac:dyDescent="0.2">
      <c r="A5" t="s">
        <v>174</v>
      </c>
      <c r="B5">
        <f>'TROTS Overview'!BI141</f>
        <v>179.69762516009999</v>
      </c>
      <c r="C5">
        <f>'TROTS Overview'!BJ141</f>
        <v>138.80193400387003</v>
      </c>
      <c r="D5">
        <f>'TROTS Overview'!BK141</f>
        <v>442.30499999999995</v>
      </c>
      <c r="E5">
        <f>'TROTS Overview'!BL141</f>
        <v>340.96600000000001</v>
      </c>
      <c r="F5">
        <f>'TROTS Overview'!BM141</f>
        <v>85.358999999999995</v>
      </c>
      <c r="G5">
        <f>'TROTS Overview'!BN141</f>
        <v>58.026000000000003</v>
      </c>
      <c r="H5">
        <f>'TROTS Overview'!BO141</f>
        <v>46.423000000000002</v>
      </c>
      <c r="I5">
        <f>'TROTS Overview'!BP141</f>
        <v>5364.9410000000007</v>
      </c>
    </row>
    <row r="6" spans="1:9" x14ac:dyDescent="0.2">
      <c r="A6" t="s">
        <v>175</v>
      </c>
      <c r="B6">
        <f>'TROTS Overview'!BI142</f>
        <v>16.311743021011001</v>
      </c>
      <c r="C6">
        <f>'TROTS Overview'!BJ142</f>
        <v>40.381107091920008</v>
      </c>
      <c r="D6">
        <f>'TROTS Overview'!BK142</f>
        <v>14.316000000000001</v>
      </c>
      <c r="E6">
        <f>'TROTS Overview'!BL142</f>
        <v>215.02600000000004</v>
      </c>
      <c r="F6">
        <f>'TROTS Overview'!BM142</f>
        <v>35.205999999999996</v>
      </c>
      <c r="G6">
        <f>'TROTS Overview'!BN142</f>
        <v>17.615999999999996</v>
      </c>
      <c r="H6">
        <f>'TROTS Overview'!BO142</f>
        <v>53.039999999999985</v>
      </c>
      <c r="I6">
        <f>'TROTS Overview'!BP142</f>
        <v>834.26099999999997</v>
      </c>
    </row>
    <row r="7" spans="1:9" x14ac:dyDescent="0.2">
      <c r="A7" s="31" t="s">
        <v>176</v>
      </c>
      <c r="B7">
        <f>'TROTS Overview'!BI143</f>
        <v>16.252266168583997</v>
      </c>
      <c r="C7">
        <f>'TROTS Overview'!BJ143</f>
        <v>13.313601732252998</v>
      </c>
      <c r="D7">
        <f>'TROTS Overview'!BK143</f>
        <v>3.3849999999999993</v>
      </c>
      <c r="E7">
        <f>'TROTS Overview'!BL143</f>
        <v>50.744000000000007</v>
      </c>
      <c r="F7">
        <f>'TROTS Overview'!BM143</f>
        <v>12.285</v>
      </c>
      <c r="G7">
        <f>'TROTS Overview'!BN143</f>
        <v>9.620000000000001</v>
      </c>
      <c r="H7">
        <f>'TROTS Overview'!BO143</f>
        <v>57.085999999999999</v>
      </c>
      <c r="I7">
        <f>'TROTS Overview'!BP143</f>
        <v>197.40400000000002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10379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TROTS Overview</vt:lpstr>
      <vt:lpstr>Problem Complexity</vt:lpstr>
      <vt:lpstr>Image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Breedveld</dc:creator>
  <cp:lastModifiedBy>S. Breedveld</cp:lastModifiedBy>
  <cp:revision>24</cp:revision>
  <cp:lastPrinted>2017-06-15T12:42:36Z</cp:lastPrinted>
  <dcterms:created xsi:type="dcterms:W3CDTF">2016-01-22T09:11:38Z</dcterms:created>
  <dcterms:modified xsi:type="dcterms:W3CDTF">2017-06-15T20:31:43Z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